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1\"/>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9" i="22" l="1"/>
  <c r="A5" i="14" l="1"/>
  <c r="A6" i="13"/>
  <c r="A9" i="16" l="1"/>
  <c r="B27" i="22"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<sst xmlns="http://schemas.openxmlformats.org/spreadsheetml/2006/main" count="1162" uniqueCount="673">
  <si>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</si>
  <si>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</si>
  <si>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</si>
  <si>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</si>
  <si>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</si>
  <si>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</si>
  <si>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</si>
  <si>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</si>
  <si>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</si>
  <si>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</si>
  <si>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</si>
  <si>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</si>
  <si>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</si>
  <si>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</si>
  <si>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</si>
  <si>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</si>
  <si>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</si>
  <si>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</si>
  <si>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</si>
  <si>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</si>
  <si>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</si>
  <si>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</si>
  <si>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</si>
  <si>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</si>
  <si>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</si>
  <si>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</si>
  <si>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</si>
  <si>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</si>
  <si>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</si>
  <si>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</si>
  <si>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</si>
  <si>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</si>
  <si>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</si>
  <si>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</si>
  <si>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</si>
  <si>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</si>
  <si>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</si>
  <si>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</si>
  <si>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</si>
  <si>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</si>
  <si>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</si>
  <si>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</si>
  <si>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</si>
  <si>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</si>
  <si>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</si>
  <si>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</si>
  <si>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</si>
  <si>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</si>
  <si>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</si>
  <si>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</si>
  <si>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</si>
  <si>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</si>
  <si>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</si>
  <si>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</si>
  <si>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</si>
  <si>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</si>
  <si>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</si>
  <si>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</si>
  <si>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</si>
  <si>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</si>
  <si>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</si>
  <si>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</si>
  <si>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</si>
  <si>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</si>
  <si>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</si>
  <si>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</si>
  <si>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</si>
  <si>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</si>
  <si>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</si>
  <si>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</si>
  <si>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</si>
  <si>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</si>
  <si>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</si>
  <si>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</si>
  <si>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</si>
  <si>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</si>
  <si>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</si>
  <si>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</si>
  <si>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</si>
  <si>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</si>
  <si>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</si>
  <si>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</si>
  <si>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</si>
  <si>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</si>
  <si>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</si>
  <si>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</si>
  <si>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</si>
  <si>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</si>
  <si>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</si>
  <si>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</si>
  <si>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</si>
  <si>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</si>
  <si>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</si>
  <si>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</si>
  <si>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</si>
  <si>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</si>
  <si>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</si>
  <si>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</si>
  <si>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</si>
  <si>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</si>
  <si>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</si>
  <si>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</si>
  <si>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</si>
  <si>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</si>
  <si>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</si>
  <si>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</si>
  <si>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</si>
  <si>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</si>
  <si>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</si>
  <si>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</si>
  <si>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</si>
  <si>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</si>
  <si>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</si>
  <si>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</si>
  <si>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</si>
  <si>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</si>
  <si>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</si>
  <si>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</si>
  <si>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</si>
  <si>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</si>
  <si>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</si>
  <si>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</si>
  <si>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</si>
  <si>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</si>
  <si>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</si>
  <si>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</si>
  <si>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</si>
  <si>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</si>
  <si>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</si>
  <si>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</si>
  <si>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</si>
  <si>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</si>
  <si>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</si>
  <si>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</si>
  <si>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</si>
  <si>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</si>
  <si>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</si>
  <si>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</si>
  <si>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</si>
  <si>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</si>
  <si>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</si>
  <si>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</si>
  <si>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</si>
  <si>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</si>
  <si>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</si>
  <si>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</si>
  <si>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</si>
  <si>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</si>
  <si>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</si>
  <si>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</si>
  <si>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</si>
  <si>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</si>
  <si>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</si>
  <si>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</si>
  <si>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</si>
  <si>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</si>
  <si>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</si>
  <si>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</si>
  <si>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</si>
  <si>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</si>
  <si>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</si>
  <si>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</si>
  <si>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</si>
  <si>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</si>
  <si>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</si>
  <si>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</si>
  <si>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</si>
  <si>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</si>
  <si>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</si>
  <si>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</si>
  <si>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</si>
  <si>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</si>
  <si>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</si>
  <si>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</si>
  <si>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</si>
  <si>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</si>
  <si>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</si>
  <si>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</si>
  <si>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</si>
  <si>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</si>
  <si>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</si>
  <si>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</si>
  <si>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</si>
  <si>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</si>
  <si>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</si>
  <si>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</si>
  <si>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</si>
  <si>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</si>
  <si>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</si>
  <si>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</si>
  <si>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</si>
  <si>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</si>
  <si>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</si>
  <si>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</si>
  <si>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</si>
  <si>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</si>
  <si>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</si>
  <si>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</si>
  <si>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</si>
  <si>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</si>
  <si>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</si>
  <si>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</si>
  <si>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</si>
  <si>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</si>
  <si>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</si>
  <si>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</si>
  <si>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</si>
  <si>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</si>
  <si>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</si>
  <si>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</si>
  <si>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</si>
  <si>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</si>
  <si>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</si>
  <si>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</si>
  <si>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</si>
  <si>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</si>
  <si>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</si>
  <si>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</si>
  <si>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</si>
  <si>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</si>
  <si>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</si>
  <si>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</si>
  <si>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</si>
  <si>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</si>
  <si>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</si>
  <si>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</si>
  <si>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</si>
  <si>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</si>
  <si>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</si>
  <si>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</si>
  <si>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</si>
  <si>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</si>
  <si>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</si>
  <si>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</si>
  <si>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</si>
  <si>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</si>
  <si>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</si>
  <si>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</si>
  <si>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</si>
  <si>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</si>
  <si>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</si>
  <si>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</si>
  <si>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</si>
  <si>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</si>
  <si>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</si>
  <si>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</si>
  <si>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</si>
  <si>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</si>
  <si>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</si>
  <si>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</si>
  <si>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</si>
  <si>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</si>
  <si>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</si>
  <si>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</si>
  <si>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</si>
  <si>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</si>
  <si>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</si>
  <si>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</si>
  <si>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</si>
  <si>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</si>
  <si>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</si>
  <si>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</si>
  <si>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</si>
  <si>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</si>
  <si>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</si>
  <si>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</si>
  <si>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</si>
  <si>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</si>
  <si>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</si>
  <si>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</si>
  <si>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</si>
  <si>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</si>
  <si>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</si>
  <si>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</si>
  <si>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</si>
  <si>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</si>
  <si>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</si>
  <si>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</si>
  <si>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</si>
  <si>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</si>
  <si>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</si>
  <si>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</si>
  <si>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</si>
  <si>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</si>
  <si>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</si>
  <si>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</si>
  <si>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</si>
  <si>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</si>
  <si>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</si>
  <si>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</si>
  <si>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</si>
  <si>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</si>
  <si>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</si>
  <si>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</si>
  <si>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</si>
  <si>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</si>
  <si>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</si>
  <si>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</si>
  <si>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</si>
  <si>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</si>
  <si>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</si>
  <si>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</si>
  <si>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</si>
  <si>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</si>
  <si>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</si>
  <si>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</si>
  <si>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</si>
  <si>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</si>
  <si>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</si>
  <si>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</si>
  <si>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</si>
  <si>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</si>
  <si>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</si>
  <si>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</si>
  <si>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</si>
  <si>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</si>
  <si>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</si>
  <si>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</si>
  <si>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</si>
  <si>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</si>
  <si>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</si>
  <si>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</si>
  <si>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</si>
  <si>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</si>
  <si>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</si>
  <si>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</si>
  <si>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</si>
  <si>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</si>
  <si>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</si>
  <si>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</si>
  <si>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</si>
  <si>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</si>
  <si>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</si>
  <si>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</si>
  <si>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</si>
  <si>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</si>
  <si>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</si>
  <si>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</si>
  <si>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</si>
  <si>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</si>
  <si>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</si>
  <si>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</si>
  <si>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</si>
  <si>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</si>
  <si>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</si>
  <si>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</si>
  <si>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</si>
  <si>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</si>
  <si>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</si>
  <si>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</si>
  <si>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</si>
  <si>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</si>
  <si>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</si>
  <si>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</si>
  <si>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</si>
  <si>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</si>
  <si>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</si>
  <si>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</si>
  <si>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</si>
  <si>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</si>
  <si>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</si>
  <si>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</si>
  <si>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</si>
  <si>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</si>
  <si>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</si>
  <si>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</si>
  <si>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</si>
  <si>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</si>
  <si>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</si>
  <si>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</si>
  <si>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</si>
  <si>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</si>
  <si>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</si>
  <si>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</si>
  <si>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</si>
  <si>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</si>
  <si>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</si>
  <si>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</si>
  <si>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</si>
  <si>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</si>
  <si>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</si>
  <si>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</si>
  <si>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</si>
  <si>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</si>
  <si>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</si>
  <si>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</si>
  <si>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</si>
  <si>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</si>
  <si>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</si>
  <si>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</si>
  <si>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</si>
  <si>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</si>
  <si>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</si>
  <si>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</si>
  <si>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</si>
  <si>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</si>
  <si>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</si>
  <si>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</si>
  <si>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</si>
  <si>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</si>
  <si>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</si>
  <si>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</si>
  <si>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</si>
  <si>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</si>
  <si>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</si>
  <si>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</si>
  <si>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</si>
  <si>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</si>
  <si>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</si>
  <si>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</si>
  <si>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</si>
  <si>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</si>
  <si>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</si>
  <si>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</si>
  <si>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</si>
  <si>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</si>
  <si>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</si>
  <si>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</si>
  <si>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</si>
  <si>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</si>
  <si>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</si>
  <si>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</si>
  <si>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</si>
  <si>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</si>
  <si>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</si>
  <si>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</si>
  <si>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</si>
  <si>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</si>
  <si>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</si>
  <si>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</si>
  <si>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</si>
  <si>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</si>
  <si>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</si>
  <si>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</si>
  <si>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</si>
  <si>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</si>
  <si>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</si>
  <si>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</si>
  <si>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</si>
  <si>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</si>
  <si>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</si>
  <si>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</si>
  <si>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</si>
  <si>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</si>
  <si>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</si>
  <si>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</si>
  <si>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</si>
  <si>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</si>
  <si>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</si>
  <si>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</si>
  <si>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</si>
  <si>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</si>
  <si>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</si>
  <si>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</si>
  <si>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</si>
  <si>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</si>
  <si>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</si>
  <si>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</si>
  <si>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</si>
  <si>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</si>
  <si>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</si>
  <si>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</si>
  <si>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</si>
  <si>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</si>
  <si>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</si>
  <si>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</si>
  <si>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</si>
  <si>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</si>
  <si>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</si>
  <si>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</si>
  <si>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</si>
  <si>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</si>
  <si>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</si>
  <si>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</si>
  <si>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</si>
  <si>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</si>
  <si>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</si>
  <si>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</si>
  <si>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</si>
  <si>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</si>
  <si>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</si>
  <si>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</si>
  <si>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</si>
  <si>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</si>
  <si>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</si>
  <si>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</si>
  <si>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</si>
  <si>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</si>
  <si>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</si>
  <si>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</si>
  <si>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</si>
  <si>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</si>
  <si>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</si>
  <si>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</si>
  <si>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</si>
  <si>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</si>
  <si>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</si>
  <si>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</si>
  <si>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</si>
  <si>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</si>
  <si>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</si>
  <si>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</si>
  <si>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</si>
  <si>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</si>
  <si>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</si>
  <si>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</si>
  <si>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</si>
  <si>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</si>
  <si>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</si>
  <si>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</si>
  <si>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</si>
  <si>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</si>
  <si>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</si>
  <si>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</si>
  <si>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</si>
  <si>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</si>
  <si>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</si>
  <si>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</si>
  <si>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</si>
  <si>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</si>
  <si>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</si>
  <si>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</si>
  <si>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</si>
  <si>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</si>
  <si>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</si>
  <si>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</si>
  <si>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</si>
  <si>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</si>
  <si>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</si>
  <si>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</si>
  <si>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</si>
  <si>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</si>
  <si>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</si>
  <si>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</si>
  <si>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</si>
  <si>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</si>
  <si>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</si>
  <si>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</si>
  <si>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</si>
  <si>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</si>
  <si>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</si>
  <si>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</si>
  <si>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</si>
  <si>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</si>
  <si>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</si>
  <si>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</si>
  <si>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</si>
  <si>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</si>
  <si>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</si>
  <si>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</si>
  <si>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</si>
  <si>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</si>
  <si>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</si>
  <si>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</si>
  <si>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</si>
  <si>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</si>
  <si>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</si>
  <si>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</si>
  <si>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</si>
  <si>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</si>
  <si>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</si>
  <si>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</si>
  <si>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</si>
  <si>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</si>
  <si>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</si>
  <si>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</si>
  <si>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</si>
  <si>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</si>
  <si>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</si>
  <si>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</si>
  <si>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 Приобретение 55 единиц оборудования </t>
  </si>
  <si>
    <t>2018-2022</t>
  </si>
  <si>
    <t xml:space="preserve"> Физические единицы ввода по объекту не предусмотрены</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</si>
  <si>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</si>
  <si>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</si>
  <si>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</si>
  <si>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</si>
  <si>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</si>
  <si>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</si>
  <si>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</si>
  <si>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</si>
  <si>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</si>
  <si>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</si>
  <si>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</si>
  <si>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</si>
  <si>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</si>
  <si>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</si>
  <si>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</si>
  <si>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</si>
  <si>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</si>
  <si>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</si>
  <si>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</si>
  <si>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</si>
  <si>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</si>
  <si>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</si>
  <si>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</si>
  <si>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</si>
  <si>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</si>
  <si>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</si>
  <si>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</si>
  <si>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</si>
  <si>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</si>
  <si>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</si>
  <si>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</si>
  <si>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</si>
  <si>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</si>
  <si>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</si>
  <si>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</si>
  <si>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</si>
  <si>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</si>
  <si>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</si>
  <si>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</si>
  <si>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</si>
  <si>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</si>
  <si>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</si>
  <si>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</si>
  <si>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</si>
  <si>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 xml:space="preserve"> </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</si>
  <si>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</si>
  <si>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</si>
  <si>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</si>
  <si>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</si>
  <si>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</si>
  <si>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</si>
  <si>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</si>
  <si>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</si>
  <si>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</si>
  <si>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</si>
  <si>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</si>
  <si>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</si>
  <si>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</si>
  <si>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</si>
  <si>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</si>
  <si>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</si>
  <si>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</si>
  <si>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</si>
  <si>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</si>
  <si>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</si>
  <si>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</si>
  <si>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</si>
  <si>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</si>
  <si>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</si>
  <si>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</si>
  <si>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</si>
  <si>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</si>
  <si>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</si>
  <si>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</si>
  <si>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</si>
  <si>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</si>
  <si>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</si>
  <si>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</si>
  <si>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</si>
  <si>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</si>
  <si>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</si>
  <si>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</si>
  <si>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</si>
  <si>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</si>
  <si>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</si>
  <si>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</si>
  <si>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</si>
  <si>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</si>
  <si>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</si>
  <si>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</si>
  <si>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</si>
  <si>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</si>
  <si>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</si>
  <si>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</si>
  <si>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</si>
  <si>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ТюмЭС</t>
  </si>
  <si>
    <t>Филиал АО "Тюменьэнерго" ТюмЭС/ОЛиМТО</t>
  </si>
  <si>
    <t>ИA АО "Тюменьэнерго"</t>
  </si>
  <si>
    <t>09.2018</t>
  </si>
  <si>
    <t>12.2018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</si>
</sst>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1"/>
      <color rgb="FFFF0000"/>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0"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8"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164" fontId="46" fillId="0" borderId="1" xfId="68" applyNumberFormat="1" applyFont="1" applyFill="1" applyBorder="1"/>
    <xf numFmtId="0" fontId="41" fillId="0" borderId="1" xfId="2" applyFont="1" applyFill="1" applyBorder="1" applyAlignment="1">
      <alignment horizontal="justify" vertical="top" wrapText="1"/>
    </xf>
    <xf numFmtId="169" fontId="36" fillId="26" borderId="1" xfId="0" applyNumberFormat="1" applyFont="1" applyFill="1" applyBorder="1" applyAlignment="1">
      <alignment horizontal="left" vertical="center" wrapText="1"/>
    </xf>
    <xf numFmtId="165" fontId="41" fillId="0" borderId="1" xfId="67" applyFont="1" applyFill="1" applyBorder="1" applyAlignment="1">
      <alignment horizontal="justify" vertical="top" wrapText="1"/>
    </xf>
    <xf numFmtId="165" fontId="41" fillId="0" borderId="1" xfId="67" applyFont="1" applyFill="1" applyBorder="1" applyAlignment="1">
      <alignment horizontal="center" vertical="center"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169" fontId="41" fillId="0" borderId="1"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0" fontId="75" fillId="0" borderId="1" xfId="2" applyFont="1" applyFill="1" applyBorder="1" applyAlignment="1">
      <alignment horizontal="justify" vertical="top" wrapText="1"/>
    </xf>
    <xf numFmtId="165" fontId="76" fillId="0" borderId="1" xfId="67"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SheetLayoutView="100" workbookViewId="0">
      <selection activeCell="D48" sqref="D48:E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3" t="s">
        <v>659</v>
      </c>
      <c r="B5" s="243"/>
      <c r="C5" s="243"/>
      <c r="D5" s="168"/>
      <c r="E5" s="168"/>
    </row>
    <row r="6" spans="1:17" s="12" customFormat="1" ht="15.75" x14ac:dyDescent="0.2">
      <c r="A6" s="17"/>
    </row>
    <row r="7" spans="1:17" s="12" customFormat="1" ht="18.75" x14ac:dyDescent="0.2">
      <c r="A7" s="247" t="s">
        <v>10</v>
      </c>
      <c r="B7" s="247"/>
      <c r="C7" s="24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8" t="s">
        <v>574</v>
      </c>
      <c r="B9" s="248"/>
      <c r="C9" s="248"/>
      <c r="D9" s="13"/>
      <c r="E9" s="13"/>
      <c r="F9" s="13"/>
      <c r="G9" s="13"/>
      <c r="H9" s="13"/>
      <c r="I9" s="13"/>
      <c r="J9" s="13"/>
      <c r="K9" s="13"/>
      <c r="L9" s="13"/>
      <c r="M9" s="13"/>
      <c r="N9" s="13"/>
      <c r="O9" s="13"/>
      <c r="P9" s="13"/>
      <c r="Q9" s="13"/>
    </row>
    <row r="10" spans="1:17" s="12" customFormat="1" ht="18.75" x14ac:dyDescent="0.2">
      <c r="A10" s="244" t="s">
        <v>9</v>
      </c>
      <c r="B10" s="244"/>
      <c r="C10" s="24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9" t="s">
        <v>568</v>
      </c>
      <c r="B12" s="249"/>
      <c r="C12" s="249"/>
      <c r="D12" s="13"/>
      <c r="E12" s="13"/>
      <c r="F12" s="13"/>
      <c r="G12" s="13"/>
      <c r="H12" s="13"/>
      <c r="I12" s="13"/>
      <c r="J12" s="13"/>
      <c r="K12" s="13"/>
      <c r="L12" s="13"/>
      <c r="M12" s="13"/>
      <c r="N12" s="13"/>
      <c r="O12" s="13"/>
      <c r="P12" s="13"/>
      <c r="Q12" s="13"/>
    </row>
    <row r="13" spans="1:17" s="12" customFormat="1" ht="18.75" x14ac:dyDescent="0.2">
      <c r="A13" s="244" t="s">
        <v>8</v>
      </c>
      <c r="B13" s="244"/>
      <c r="C13" s="24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50" t="s">
        <v>569</v>
      </c>
      <c r="B15" s="250"/>
      <c r="C15" s="250"/>
      <c r="D15" s="8"/>
      <c r="E15" s="8"/>
      <c r="F15" s="8"/>
      <c r="G15" s="8"/>
      <c r="H15" s="8"/>
      <c r="I15" s="8"/>
      <c r="J15" s="8"/>
      <c r="K15" s="8"/>
      <c r="L15" s="8"/>
      <c r="M15" s="8"/>
      <c r="N15" s="8"/>
      <c r="O15" s="8"/>
      <c r="P15" s="8"/>
      <c r="Q15" s="8"/>
    </row>
    <row r="16" spans="1:17" s="3" customFormat="1" ht="15" customHeight="1" x14ac:dyDescent="0.2">
      <c r="A16" s="244" t="s">
        <v>7</v>
      </c>
      <c r="B16" s="244"/>
      <c r="C16" s="24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5" t="s">
        <v>535</v>
      </c>
      <c r="B18" s="246"/>
      <c r="C18" s="24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369</v>
      </c>
      <c r="C22" s="36" t="s">
        <v>566</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565</v>
      </c>
      <c r="D23" s="28"/>
      <c r="E23" s="28"/>
      <c r="F23" s="28"/>
      <c r="G23" s="28"/>
      <c r="H23" s="28"/>
      <c r="I23" s="28"/>
      <c r="J23" s="28"/>
      <c r="K23" s="28"/>
      <c r="L23" s="28"/>
      <c r="M23" s="28"/>
      <c r="N23" s="28"/>
      <c r="O23" s="27"/>
      <c r="P23" s="27"/>
      <c r="Q23" s="27"/>
    </row>
    <row r="24" spans="1:17" s="3" customFormat="1" ht="22.5" customHeight="1" x14ac:dyDescent="0.2">
      <c r="A24" s="240"/>
      <c r="B24" s="241"/>
      <c r="C24" s="241"/>
      <c r="D24" s="28"/>
      <c r="E24" s="28"/>
      <c r="F24" s="28"/>
      <c r="G24" s="28"/>
      <c r="H24" s="28"/>
      <c r="I24" s="28"/>
      <c r="J24" s="28"/>
      <c r="K24" s="28"/>
      <c r="L24" s="28"/>
      <c r="M24" s="28"/>
      <c r="N24" s="28"/>
      <c r="O24" s="27"/>
      <c r="P24" s="27"/>
      <c r="Q24" s="27"/>
    </row>
    <row r="25" spans="1:17" s="31" customFormat="1" ht="58.5" customHeight="1" x14ac:dyDescent="0.2">
      <c r="A25" s="24" t="s">
        <v>63</v>
      </c>
      <c r="B25" s="165" t="s">
        <v>482</v>
      </c>
      <c r="C25" s="201" t="s">
        <v>614</v>
      </c>
      <c r="D25" s="33"/>
      <c r="E25" s="33"/>
      <c r="F25" s="33"/>
      <c r="G25" s="33"/>
      <c r="H25" s="33"/>
      <c r="I25" s="33"/>
      <c r="J25" s="33"/>
      <c r="K25" s="33"/>
      <c r="L25" s="33"/>
      <c r="M25" s="33"/>
      <c r="N25" s="32"/>
      <c r="O25" s="32"/>
      <c r="P25" s="32"/>
      <c r="Q25" s="32"/>
    </row>
    <row r="26" spans="1:17" s="31" customFormat="1" ht="42.75" customHeight="1" x14ac:dyDescent="0.2">
      <c r="A26" s="24" t="s">
        <v>62</v>
      </c>
      <c r="B26" s="165" t="s">
        <v>76</v>
      </c>
      <c r="C26" s="201" t="s">
        <v>615</v>
      </c>
      <c r="D26" s="33"/>
      <c r="E26" s="33"/>
      <c r="F26" s="33"/>
      <c r="G26" s="33"/>
      <c r="H26" s="33"/>
      <c r="I26" s="33"/>
      <c r="J26" s="33"/>
      <c r="K26" s="33"/>
      <c r="L26" s="33"/>
      <c r="M26" s="33"/>
      <c r="N26" s="32"/>
      <c r="O26" s="32"/>
      <c r="P26" s="32"/>
      <c r="Q26" s="32"/>
    </row>
    <row r="27" spans="1:17" s="31" customFormat="1" ht="51.75" customHeight="1" x14ac:dyDescent="0.2">
      <c r="A27" s="24" t="s">
        <v>60</v>
      </c>
      <c r="B27" s="165" t="s">
        <v>75</v>
      </c>
      <c r="C27" s="201" t="s">
        <v>562</v>
      </c>
      <c r="D27" s="33"/>
      <c r="E27" s="33"/>
      <c r="F27" s="33"/>
      <c r="G27" s="33"/>
      <c r="H27" s="33"/>
      <c r="I27" s="33"/>
      <c r="J27" s="33"/>
      <c r="K27" s="33"/>
      <c r="L27" s="33"/>
      <c r="M27" s="33"/>
      <c r="N27" s="32"/>
      <c r="O27" s="32"/>
      <c r="P27" s="32"/>
      <c r="Q27" s="32"/>
    </row>
    <row r="28" spans="1:17" s="31" customFormat="1" ht="42.75" customHeight="1" x14ac:dyDescent="0.2">
      <c r="A28" s="24" t="s">
        <v>59</v>
      </c>
      <c r="B28" s="165" t="s">
        <v>483</v>
      </c>
      <c r="C28" s="201" t="s">
        <v>557</v>
      </c>
      <c r="D28" s="33"/>
      <c r="E28" s="33"/>
      <c r="F28" s="33"/>
      <c r="G28" s="33"/>
      <c r="H28" s="33"/>
      <c r="I28" s="33"/>
      <c r="J28" s="33"/>
      <c r="K28" s="33"/>
      <c r="L28" s="33"/>
      <c r="M28" s="33"/>
      <c r="N28" s="32"/>
      <c r="O28" s="32"/>
      <c r="P28" s="32"/>
      <c r="Q28" s="32"/>
    </row>
    <row r="29" spans="1:17" s="31" customFormat="1" ht="51.75" customHeight="1" x14ac:dyDescent="0.2">
      <c r="A29" s="24" t="s">
        <v>57</v>
      </c>
      <c r="B29" s="165" t="s">
        <v>484</v>
      </c>
      <c r="C29" s="201" t="s">
        <v>557</v>
      </c>
      <c r="D29" s="33"/>
      <c r="E29" s="33"/>
      <c r="F29" s="33"/>
      <c r="G29" s="33"/>
      <c r="H29" s="33"/>
      <c r="I29" s="33"/>
      <c r="J29" s="33"/>
      <c r="K29" s="33"/>
      <c r="L29" s="33"/>
      <c r="M29" s="33"/>
      <c r="N29" s="32"/>
      <c r="O29" s="32"/>
      <c r="P29" s="32"/>
      <c r="Q29" s="32"/>
    </row>
    <row r="30" spans="1:17" s="31" customFormat="1" ht="51.75" customHeight="1" x14ac:dyDescent="0.2">
      <c r="A30" s="24" t="s">
        <v>55</v>
      </c>
      <c r="B30" s="165" t="s">
        <v>485</v>
      </c>
      <c r="C30" s="201" t="s">
        <v>557</v>
      </c>
      <c r="D30" s="33"/>
      <c r="E30" s="33"/>
      <c r="F30" s="33"/>
      <c r="G30" s="33"/>
      <c r="H30" s="33"/>
      <c r="I30" s="33"/>
      <c r="J30" s="33"/>
      <c r="K30" s="33"/>
      <c r="L30" s="33"/>
      <c r="M30" s="33"/>
      <c r="N30" s="32"/>
      <c r="O30" s="32"/>
      <c r="P30" s="32"/>
      <c r="Q30" s="32"/>
    </row>
    <row r="31" spans="1:17" s="31" customFormat="1" ht="51.75" customHeight="1" x14ac:dyDescent="0.2">
      <c r="A31" s="24" t="s">
        <v>74</v>
      </c>
      <c r="B31" s="38" t="s">
        <v>486</v>
      </c>
      <c r="C31" s="201" t="s">
        <v>557</v>
      </c>
      <c r="D31" s="33"/>
      <c r="E31" s="33"/>
      <c r="F31" s="33"/>
      <c r="G31" s="33"/>
      <c r="H31" s="33"/>
      <c r="I31" s="33"/>
      <c r="J31" s="33"/>
      <c r="K31" s="33"/>
      <c r="L31" s="33"/>
      <c r="M31" s="33"/>
      <c r="N31" s="32"/>
      <c r="O31" s="32"/>
      <c r="P31" s="32"/>
      <c r="Q31" s="32"/>
    </row>
    <row r="32" spans="1:17" s="31" customFormat="1" ht="51.75" customHeight="1" x14ac:dyDescent="0.2">
      <c r="A32" s="24" t="s">
        <v>72</v>
      </c>
      <c r="B32" s="38" t="s">
        <v>487</v>
      </c>
      <c r="C32" s="201" t="s">
        <v>557</v>
      </c>
      <c r="D32" s="33"/>
      <c r="E32" s="33"/>
      <c r="F32" s="33"/>
      <c r="G32" s="33"/>
      <c r="H32" s="33"/>
      <c r="I32" s="33"/>
      <c r="J32" s="33"/>
      <c r="K32" s="33"/>
      <c r="L32" s="33"/>
      <c r="M32" s="33"/>
      <c r="N32" s="32"/>
      <c r="O32" s="32"/>
      <c r="P32" s="32"/>
      <c r="Q32" s="32"/>
    </row>
    <row r="33" spans="1:17" s="31" customFormat="1" ht="101.25" customHeight="1" x14ac:dyDescent="0.2">
      <c r="A33" s="24" t="s">
        <v>71</v>
      </c>
      <c r="B33" s="38" t="s">
        <v>488</v>
      </c>
      <c r="C33" s="201" t="s">
        <v>616</v>
      </c>
      <c r="D33" s="33"/>
      <c r="E33" s="33"/>
      <c r="F33" s="33"/>
      <c r="G33" s="33"/>
      <c r="H33" s="33"/>
      <c r="I33" s="33"/>
      <c r="J33" s="33"/>
      <c r="K33" s="33"/>
      <c r="L33" s="33"/>
      <c r="M33" s="33"/>
      <c r="N33" s="32"/>
      <c r="O33" s="32"/>
      <c r="P33" s="32"/>
      <c r="Q33" s="32"/>
    </row>
    <row r="34" spans="1:17" ht="111" customHeight="1" x14ac:dyDescent="0.25">
      <c r="A34" s="24" t="s">
        <v>504</v>
      </c>
      <c r="B34" s="38" t="s">
        <v>489</v>
      </c>
      <c r="C34" s="201" t="s">
        <v>557</v>
      </c>
      <c r="D34" s="23"/>
      <c r="E34" s="23"/>
      <c r="F34" s="23"/>
      <c r="G34" s="23"/>
      <c r="H34" s="23"/>
      <c r="I34" s="23"/>
      <c r="J34" s="23"/>
      <c r="K34" s="23"/>
      <c r="L34" s="23"/>
      <c r="M34" s="23"/>
      <c r="N34" s="23"/>
      <c r="O34" s="23"/>
      <c r="P34" s="23"/>
      <c r="Q34" s="23"/>
    </row>
    <row r="35" spans="1:17" ht="58.5" customHeight="1" x14ac:dyDescent="0.25">
      <c r="A35" s="24" t="s">
        <v>492</v>
      </c>
      <c r="B35" s="38" t="s">
        <v>73</v>
      </c>
      <c r="C35" s="201" t="s">
        <v>557</v>
      </c>
      <c r="D35" s="23"/>
      <c r="E35" s="23"/>
      <c r="F35" s="23"/>
      <c r="G35" s="23"/>
      <c r="H35" s="23"/>
      <c r="I35" s="23"/>
      <c r="J35" s="23"/>
      <c r="K35" s="23"/>
      <c r="L35" s="23"/>
      <c r="M35" s="23"/>
      <c r="N35" s="23"/>
      <c r="O35" s="23"/>
      <c r="P35" s="23"/>
      <c r="Q35" s="23"/>
    </row>
    <row r="36" spans="1:17" ht="51.75" customHeight="1" x14ac:dyDescent="0.25">
      <c r="A36" s="24" t="s">
        <v>505</v>
      </c>
      <c r="B36" s="38" t="s">
        <v>490</v>
      </c>
      <c r="C36" s="201" t="s">
        <v>557</v>
      </c>
      <c r="D36" s="23"/>
      <c r="E36" s="23"/>
      <c r="F36" s="23"/>
      <c r="G36" s="23"/>
      <c r="H36" s="23"/>
      <c r="I36" s="23"/>
      <c r="J36" s="23"/>
      <c r="K36" s="23"/>
      <c r="L36" s="23"/>
      <c r="M36" s="23"/>
      <c r="N36" s="23"/>
      <c r="O36" s="23"/>
      <c r="P36" s="23"/>
      <c r="Q36" s="23"/>
    </row>
    <row r="37" spans="1:17" ht="43.5" customHeight="1" x14ac:dyDescent="0.25">
      <c r="A37" s="24" t="s">
        <v>493</v>
      </c>
      <c r="B37" s="38" t="s">
        <v>491</v>
      </c>
      <c r="C37" s="201" t="s">
        <v>557</v>
      </c>
      <c r="D37" s="23"/>
      <c r="E37" s="23"/>
      <c r="F37" s="23"/>
      <c r="G37" s="23"/>
      <c r="H37" s="23"/>
      <c r="I37" s="23"/>
      <c r="J37" s="23"/>
      <c r="K37" s="23"/>
      <c r="L37" s="23"/>
      <c r="M37" s="23"/>
      <c r="N37" s="23"/>
      <c r="O37" s="23"/>
      <c r="P37" s="23"/>
      <c r="Q37" s="23"/>
    </row>
    <row r="38" spans="1:17" ht="43.5" customHeight="1" x14ac:dyDescent="0.25">
      <c r="A38" s="24" t="s">
        <v>506</v>
      </c>
      <c r="B38" s="38" t="s">
        <v>239</v>
      </c>
      <c r="C38" s="201" t="s">
        <v>557</v>
      </c>
      <c r="D38" s="23"/>
      <c r="E38" s="23"/>
      <c r="F38" s="23"/>
      <c r="G38" s="23"/>
      <c r="H38" s="23"/>
      <c r="I38" s="23"/>
      <c r="J38" s="23"/>
      <c r="K38" s="23"/>
      <c r="L38" s="23"/>
      <c r="M38" s="23"/>
      <c r="N38" s="23"/>
      <c r="O38" s="23"/>
      <c r="P38" s="23"/>
      <c r="Q38" s="23"/>
    </row>
    <row r="39" spans="1:17" ht="23.25" customHeight="1" x14ac:dyDescent="0.25">
      <c r="A39" s="240"/>
      <c r="B39" s="241"/>
      <c r="C39" s="242"/>
      <c r="D39" s="23"/>
      <c r="E39" s="23"/>
      <c r="F39" s="23"/>
      <c r="G39" s="23"/>
      <c r="H39" s="23"/>
      <c r="I39" s="23"/>
      <c r="J39" s="23"/>
      <c r="K39" s="23"/>
      <c r="L39" s="23"/>
      <c r="M39" s="23"/>
      <c r="N39" s="23"/>
      <c r="O39" s="23"/>
      <c r="P39" s="23"/>
      <c r="Q39" s="23"/>
    </row>
    <row r="40" spans="1:17" ht="63" x14ac:dyDescent="0.25">
      <c r="A40" s="24" t="s">
        <v>494</v>
      </c>
      <c r="B40" s="38" t="s">
        <v>548</v>
      </c>
      <c r="C40" s="196" t="s">
        <v>619</v>
      </c>
      <c r="D40" s="23"/>
      <c r="E40" s="23"/>
      <c r="F40" s="23"/>
      <c r="G40" s="23"/>
      <c r="H40" s="23"/>
      <c r="I40" s="23"/>
      <c r="J40" s="23"/>
      <c r="K40" s="23"/>
      <c r="L40" s="23"/>
      <c r="M40" s="23"/>
      <c r="N40" s="23"/>
      <c r="O40" s="23"/>
      <c r="P40" s="23"/>
      <c r="Q40" s="23"/>
    </row>
    <row r="41" spans="1:17" ht="105.75" customHeight="1" x14ac:dyDescent="0.25">
      <c r="A41" s="24" t="s">
        <v>507</v>
      </c>
      <c r="B41" s="38" t="s">
        <v>530</v>
      </c>
      <c r="C41" s="177" t="s">
        <v>556</v>
      </c>
      <c r="D41" s="23"/>
      <c r="E41" s="23"/>
      <c r="F41" s="23"/>
      <c r="G41" s="23"/>
      <c r="H41" s="23"/>
      <c r="I41" s="23"/>
      <c r="J41" s="23"/>
      <c r="K41" s="23"/>
      <c r="L41" s="23"/>
      <c r="M41" s="23"/>
      <c r="N41" s="23"/>
      <c r="O41" s="23"/>
      <c r="P41" s="23"/>
      <c r="Q41" s="23"/>
    </row>
    <row r="42" spans="1:17" ht="83.25" customHeight="1" x14ac:dyDescent="0.25">
      <c r="A42" s="24" t="s">
        <v>495</v>
      </c>
      <c r="B42" s="38" t="s">
        <v>545</v>
      </c>
      <c r="C42" s="177" t="s">
        <v>556</v>
      </c>
      <c r="D42" s="23"/>
      <c r="E42" s="23"/>
      <c r="F42" s="23"/>
      <c r="G42" s="23"/>
      <c r="H42" s="23"/>
      <c r="I42" s="23"/>
      <c r="J42" s="23"/>
      <c r="K42" s="23"/>
      <c r="L42" s="23"/>
      <c r="M42" s="23"/>
      <c r="N42" s="23"/>
      <c r="O42" s="23"/>
      <c r="P42" s="23"/>
      <c r="Q42" s="23"/>
    </row>
    <row r="43" spans="1:17" ht="186" customHeight="1" x14ac:dyDescent="0.25">
      <c r="A43" s="24" t="s">
        <v>510</v>
      </c>
      <c r="B43" s="38" t="s">
        <v>511</v>
      </c>
      <c r="C43" s="177" t="s">
        <v>556</v>
      </c>
      <c r="D43" s="23"/>
      <c r="E43" s="23"/>
      <c r="F43" s="23"/>
      <c r="G43" s="23"/>
      <c r="H43" s="23"/>
      <c r="I43" s="23"/>
      <c r="J43" s="23"/>
      <c r="K43" s="23"/>
      <c r="L43" s="23"/>
      <c r="M43" s="23"/>
      <c r="N43" s="23"/>
      <c r="O43" s="23"/>
      <c r="P43" s="23"/>
      <c r="Q43" s="23"/>
    </row>
    <row r="44" spans="1:17" ht="111" customHeight="1" x14ac:dyDescent="0.25">
      <c r="A44" s="24" t="s">
        <v>496</v>
      </c>
      <c r="B44" s="38" t="s">
        <v>536</v>
      </c>
      <c r="C44" s="177" t="s">
        <v>558</v>
      </c>
      <c r="D44" s="23"/>
      <c r="E44" s="23"/>
      <c r="F44" s="23"/>
      <c r="G44" s="23"/>
      <c r="H44" s="23"/>
      <c r="I44" s="23"/>
      <c r="J44" s="23"/>
      <c r="K44" s="23"/>
      <c r="L44" s="23"/>
      <c r="M44" s="23"/>
      <c r="N44" s="23"/>
      <c r="O44" s="23"/>
      <c r="P44" s="23"/>
      <c r="Q44" s="23"/>
    </row>
    <row r="45" spans="1:17" ht="120" customHeight="1" x14ac:dyDescent="0.25">
      <c r="A45" s="24" t="s">
        <v>531</v>
      </c>
      <c r="B45" s="38" t="s">
        <v>537</v>
      </c>
      <c r="C45" s="177" t="s">
        <v>556</v>
      </c>
      <c r="D45" s="23"/>
      <c r="E45" s="23"/>
      <c r="F45" s="23"/>
      <c r="G45" s="23"/>
      <c r="H45" s="23"/>
      <c r="I45" s="23"/>
      <c r="J45" s="23"/>
      <c r="K45" s="23"/>
      <c r="L45" s="23"/>
      <c r="M45" s="23"/>
      <c r="N45" s="23"/>
      <c r="O45" s="23"/>
      <c r="P45" s="23"/>
      <c r="Q45" s="23"/>
    </row>
    <row r="46" spans="1:17" ht="101.25" customHeight="1" x14ac:dyDescent="0.25">
      <c r="A46" s="24" t="s">
        <v>497</v>
      </c>
      <c r="B46" s="38" t="s">
        <v>538</v>
      </c>
      <c r="C46" s="177" t="s">
        <v>556</v>
      </c>
      <c r="D46" s="23"/>
      <c r="E46" s="23"/>
      <c r="F46" s="23"/>
      <c r="G46" s="23"/>
      <c r="H46" s="23"/>
      <c r="I46" s="23"/>
      <c r="J46" s="23"/>
      <c r="K46" s="23"/>
      <c r="L46" s="23"/>
      <c r="M46" s="23"/>
      <c r="N46" s="23"/>
      <c r="O46" s="23"/>
      <c r="P46" s="23"/>
      <c r="Q46" s="23"/>
    </row>
    <row r="47" spans="1:17" ht="18.75" customHeight="1" x14ac:dyDescent="0.25">
      <c r="A47" s="240"/>
      <c r="B47" s="241"/>
      <c r="C47" s="242"/>
      <c r="D47" s="23"/>
      <c r="E47" s="23"/>
      <c r="F47" s="23"/>
      <c r="G47" s="23"/>
      <c r="H47" s="23"/>
      <c r="I47" s="23"/>
      <c r="J47" s="23"/>
      <c r="K47" s="23"/>
      <c r="L47" s="23"/>
      <c r="M47" s="23"/>
      <c r="N47" s="23"/>
      <c r="O47" s="23"/>
      <c r="P47" s="23"/>
      <c r="Q47" s="23"/>
    </row>
    <row r="48" spans="1:17" ht="75.75" customHeight="1" x14ac:dyDescent="0.25">
      <c r="A48" s="24" t="s">
        <v>532</v>
      </c>
      <c r="B48" s="38" t="s">
        <v>546</v>
      </c>
      <c r="C48" s="200">
        <v>27.363598338644699</v>
      </c>
      <c r="D48" s="370"/>
      <c r="E48" s="370"/>
      <c r="F48" s="23"/>
      <c r="G48" s="23"/>
      <c r="H48" s="23"/>
      <c r="I48" s="23"/>
      <c r="J48" s="23"/>
      <c r="K48" s="23"/>
      <c r="L48" s="23"/>
      <c r="M48" s="23"/>
      <c r="N48" s="23"/>
      <c r="O48" s="23"/>
      <c r="P48" s="23"/>
      <c r="Q48" s="23"/>
    </row>
    <row r="49" spans="1:17" ht="71.25" customHeight="1" x14ac:dyDescent="0.25">
      <c r="A49" s="24" t="s">
        <v>498</v>
      </c>
      <c r="B49" s="38" t="s">
        <v>547</v>
      </c>
      <c r="C49" s="200">
        <v>23.159200432203914</v>
      </c>
      <c r="D49" s="370"/>
      <c r="E49" s="370"/>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1" t="str">
        <f>'1. паспорт местоположение'!A12:C12</f>
        <v>I_PK3600.07.01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0" t="s">
        <v>397</v>
      </c>
      <c r="R20" s="41" t="s">
        <v>398</v>
      </c>
      <c r="S20" s="258"/>
      <c r="T20" s="28"/>
      <c r="U20" s="28"/>
      <c r="V20" s="28"/>
      <c r="W20" s="28"/>
      <c r="X20" s="28"/>
      <c r="Y20" s="28"/>
      <c r="Z20" s="27"/>
      <c r="AA20" s="27"/>
      <c r="AB20" s="27"/>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6"/>
      <c r="R22" s="5"/>
      <c r="S22" s="158"/>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4"/>
      <c r="B25" s="45" t="s">
        <v>93</v>
      </c>
      <c r="C25" s="45"/>
      <c r="D25" s="45"/>
      <c r="E25" s="45" t="s">
        <v>92</v>
      </c>
      <c r="F25" s="45" t="s">
        <v>91</v>
      </c>
      <c r="G25" s="45" t="s">
        <v>503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39"/>
      <c r="B29" s="45" t="s">
        <v>394</v>
      </c>
      <c r="C29" s="45"/>
      <c r="D29" s="45"/>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1" t="str">
        <f>'1. паспорт местоположение'!A12:C12</f>
        <v>I_PK3600.07.01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20" s="5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92" t="s">
        <v>124</v>
      </c>
      <c r="R22" s="92" t="s">
        <v>513</v>
      </c>
      <c r="S22" s="92" t="s">
        <v>123</v>
      </c>
      <c r="T22" s="92" t="s">
        <v>122</v>
      </c>
    </row>
    <row r="23" spans="1:20" ht="51.75" customHeight="1" x14ac:dyDescent="0.25">
      <c r="A23" s="265"/>
      <c r="B23" s="166" t="s">
        <v>120</v>
      </c>
      <c r="C23" s="166" t="s">
        <v>121</v>
      </c>
      <c r="D23" s="271"/>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2" t="s">
        <v>120</v>
      </c>
      <c r="R23" s="92" t="s">
        <v>120</v>
      </c>
      <c r="S23" s="92" t="s">
        <v>120</v>
      </c>
      <c r="T23" s="92"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9"/>
      <c r="R30" s="59"/>
      <c r="S30" s="169"/>
      <c r="T30" s="59"/>
    </row>
    <row r="31" spans="1:20" s="57" customFormat="1" ht="24" customHeight="1" x14ac:dyDescent="0.25">
      <c r="A31" s="61"/>
      <c r="B31" s="59"/>
      <c r="C31" s="59"/>
      <c r="D31" s="59"/>
      <c r="E31" s="59"/>
      <c r="F31" s="59"/>
      <c r="G31" s="59"/>
      <c r="H31" s="59"/>
      <c r="I31" s="59"/>
      <c r="J31" s="58"/>
      <c r="K31" s="58"/>
      <c r="L31" s="58"/>
      <c r="M31" s="60"/>
      <c r="N31" s="60"/>
      <c r="O31" s="60"/>
      <c r="P31" s="58"/>
      <c r="Q31" s="169"/>
      <c r="R31" s="59"/>
      <c r="S31" s="169"/>
      <c r="T31" s="59"/>
    </row>
    <row r="32" spans="1:20" s="57" customFormat="1" ht="24" customHeight="1" x14ac:dyDescent="0.25">
      <c r="A32" s="61"/>
      <c r="B32" s="59"/>
      <c r="C32" s="59"/>
      <c r="D32" s="59"/>
      <c r="E32" s="59"/>
      <c r="F32" s="59"/>
      <c r="G32" s="59"/>
      <c r="H32" s="59"/>
      <c r="I32" s="59"/>
      <c r="J32" s="58"/>
      <c r="K32" s="58"/>
      <c r="L32" s="58"/>
      <c r="M32" s="60"/>
      <c r="N32" s="60"/>
      <c r="O32" s="60"/>
      <c r="P32" s="58"/>
      <c r="Q32" s="169"/>
      <c r="R32" s="59"/>
      <c r="S32" s="169"/>
      <c r="T32" s="59"/>
    </row>
    <row r="33" spans="1:113" ht="35.25" customHeight="1" x14ac:dyDescent="0.25">
      <c r="A33" s="176"/>
      <c r="B33" s="176"/>
      <c r="C33" s="176"/>
      <c r="D33" s="176"/>
      <c r="E33" s="176"/>
      <c r="F33" s="176"/>
      <c r="G33" s="176"/>
      <c r="H33" s="176"/>
      <c r="I33" s="176"/>
      <c r="J33" s="176"/>
      <c r="K33" s="176"/>
      <c r="L33" s="176"/>
      <c r="M33" s="176"/>
      <c r="N33" s="176"/>
      <c r="O33" s="176"/>
      <c r="P33" s="176"/>
      <c r="Q33" s="176"/>
      <c r="R33" s="176"/>
      <c r="S33" s="176"/>
      <c r="T33" s="176"/>
    </row>
    <row r="34" spans="1:113" ht="35.25" customHeight="1" x14ac:dyDescent="0.25">
      <c r="A34" s="176"/>
      <c r="B34" s="176"/>
      <c r="C34" s="176"/>
      <c r="D34" s="176"/>
      <c r="E34" s="176"/>
      <c r="F34" s="176"/>
      <c r="G34" s="176"/>
      <c r="H34" s="176"/>
      <c r="I34" s="176"/>
      <c r="J34" s="176"/>
      <c r="K34" s="176"/>
      <c r="L34" s="176"/>
      <c r="M34" s="176"/>
      <c r="N34" s="176"/>
      <c r="O34" s="176"/>
      <c r="P34" s="176"/>
      <c r="Q34" s="176"/>
      <c r="R34" s="176"/>
      <c r="S34" s="176"/>
      <c r="T34" s="176"/>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2" t="s">
        <v>549</v>
      </c>
      <c r="C37" s="272"/>
      <c r="D37" s="272"/>
      <c r="E37" s="272"/>
      <c r="F37" s="272"/>
      <c r="G37" s="272"/>
      <c r="H37" s="272"/>
      <c r="I37" s="272"/>
      <c r="J37" s="272"/>
      <c r="K37" s="272"/>
      <c r="L37" s="272"/>
      <c r="M37" s="272"/>
      <c r="N37" s="272"/>
      <c r="O37" s="272"/>
      <c r="P37" s="272"/>
      <c r="Q37" s="272"/>
      <c r="R37" s="27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512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I_PK3600.07.01</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25"/>
    <row r="21" spans="1:27" ht="15.75" customHeight="1" x14ac:dyDescent="0.25">
      <c r="A21" s="274" t="s">
        <v>6</v>
      </c>
      <c r="B21" s="276" t="s">
        <v>523</v>
      </c>
      <c r="C21" s="277"/>
      <c r="D21" s="276" t="s">
        <v>525</v>
      </c>
      <c r="E21" s="277"/>
      <c r="F21" s="259" t="s">
        <v>103</v>
      </c>
      <c r="G21" s="261"/>
      <c r="H21" s="261"/>
      <c r="I21" s="260"/>
      <c r="J21" s="274" t="s">
        <v>526</v>
      </c>
      <c r="K21" s="276" t="s">
        <v>527</v>
      </c>
      <c r="L21" s="277"/>
      <c r="M21" s="276" t="s">
        <v>528</v>
      </c>
      <c r="N21" s="277"/>
      <c r="O21" s="276" t="s">
        <v>515</v>
      </c>
      <c r="P21" s="277"/>
      <c r="Q21" s="276" t="s">
        <v>136</v>
      </c>
      <c r="R21" s="277"/>
      <c r="S21" s="274" t="s">
        <v>135</v>
      </c>
      <c r="T21" s="274" t="s">
        <v>529</v>
      </c>
      <c r="U21" s="274" t="s">
        <v>524</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92" t="s">
        <v>124</v>
      </c>
      <c r="Y22" s="92" t="s">
        <v>513</v>
      </c>
      <c r="Z22" s="92" t="s">
        <v>123</v>
      </c>
      <c r="AA22" s="92" t="s">
        <v>122</v>
      </c>
    </row>
    <row r="23" spans="1:27" ht="60" customHeight="1" x14ac:dyDescent="0.25">
      <c r="A23" s="275"/>
      <c r="B23" s="164" t="s">
        <v>120</v>
      </c>
      <c r="C23" s="16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I_PK3600.07.01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5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521</v>
      </c>
      <c r="C22" s="178" t="s">
        <v>573</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8"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43"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522</v>
      </c>
      <c r="C27" s="179"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61"/>
      <c r="AB6" s="16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61"/>
      <c r="AB7" s="161"/>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2"/>
      <c r="AB8" s="16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3"/>
      <c r="AB9" s="16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61"/>
      <c r="AB10" s="161"/>
    </row>
    <row r="11" spans="1:28" ht="15.75" x14ac:dyDescent="0.25">
      <c r="A11" s="251" t="str">
        <f>'1. паспорт местоположение'!A12:C12</f>
        <v>I_PK3600.07.01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2"/>
      <c r="AB11" s="16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3"/>
      <c r="AB12" s="16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2"/>
      <c r="AB14" s="16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3"/>
      <c r="AB15" s="16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72"/>
      <c r="AB16" s="172"/>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72"/>
      <c r="AB17" s="172"/>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72"/>
      <c r="AB18" s="172"/>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72"/>
      <c r="AB19" s="17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73"/>
      <c r="AB20" s="17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73"/>
      <c r="AB21" s="173"/>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74"/>
      <c r="AB22" s="174"/>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551</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75">
        <v>11</v>
      </c>
      <c r="L25" s="90">
        <v>12</v>
      </c>
      <c r="M25" s="175">
        <v>13</v>
      </c>
      <c r="N25" s="90">
        <v>14</v>
      </c>
      <c r="O25" s="175">
        <v>15</v>
      </c>
      <c r="P25" s="90">
        <v>16</v>
      </c>
      <c r="Q25" s="175">
        <v>17</v>
      </c>
      <c r="R25" s="90">
        <v>18</v>
      </c>
      <c r="S25" s="175">
        <v>19</v>
      </c>
      <c r="T25" s="90">
        <v>20</v>
      </c>
      <c r="U25" s="175">
        <v>21</v>
      </c>
      <c r="V25" s="90">
        <v>22</v>
      </c>
      <c r="W25" s="175">
        <v>23</v>
      </c>
      <c r="X25" s="90">
        <v>24</v>
      </c>
      <c r="Y25" s="175">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tr">
        <f>'1. паспорт местоположение'!A12:C12</f>
        <v>I_PK3600.07.01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42.75" customHeight="1" x14ac:dyDescent="0.2">
      <c r="A15" s="25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8" t="s">
        <v>87</v>
      </c>
      <c r="F19" s="289"/>
      <c r="G19" s="289"/>
      <c r="H19" s="289"/>
      <c r="I19" s="290"/>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553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90" zoomScaleSheetLayoutView="90" workbookViewId="0">
      <selection activeCell="AX31" sqref="AX31"/>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I_PK3600.07.01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8"/>
      <c r="AN24" s="108"/>
      <c r="AO24" s="136"/>
      <c r="AP24" s="136"/>
      <c r="AQ24" s="136"/>
      <c r="AR24" s="136"/>
      <c r="AS24" s="114"/>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9"/>
      <c r="AN25" s="302" t="s">
        <v>364</v>
      </c>
      <c r="AO25" s="302"/>
      <c r="AP25" s="302"/>
      <c r="AQ25" s="297"/>
      <c r="AR25" s="297"/>
      <c r="AS25" s="114"/>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9"/>
      <c r="AN26" s="292" t="s">
        <v>362</v>
      </c>
      <c r="AO26" s="293"/>
      <c r="AP26" s="294"/>
      <c r="AQ26" s="295" t="s">
        <v>560</v>
      </c>
      <c r="AR26" s="296"/>
      <c r="AS26" s="114"/>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9"/>
      <c r="AN27" s="292" t="s">
        <v>360</v>
      </c>
      <c r="AO27" s="293"/>
      <c r="AP27" s="294"/>
      <c r="AQ27" s="295" t="s">
        <v>560</v>
      </c>
      <c r="AR27" s="296"/>
      <c r="AS27" s="114"/>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9"/>
      <c r="AN28" s="316" t="s">
        <v>358</v>
      </c>
      <c r="AO28" s="317"/>
      <c r="AP28" s="318"/>
      <c r="AQ28" s="295" t="s">
        <v>560</v>
      </c>
      <c r="AR28" s="296"/>
      <c r="AS28" s="114"/>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9"/>
      <c r="AN29" s="306"/>
      <c r="AO29" s="307"/>
      <c r="AP29" s="307"/>
      <c r="AQ29" s="295"/>
      <c r="AR29" s="308"/>
      <c r="AS29" s="114"/>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9"/>
      <c r="AS30" s="114"/>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9"/>
      <c r="AN31" s="109"/>
      <c r="AO31" s="135"/>
      <c r="AP31" s="135"/>
      <c r="AQ31" s="135"/>
      <c r="AR31" s="135"/>
      <c r="AS31" s="114"/>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9"/>
      <c r="AN32" s="109"/>
      <c r="AO32" s="109"/>
      <c r="AP32" s="109"/>
      <c r="AQ32" s="109"/>
      <c r="AR32" s="109"/>
      <c r="AS32" s="114"/>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9"/>
      <c r="AN33" s="109"/>
      <c r="AO33" s="109"/>
      <c r="AP33" s="109"/>
      <c r="AQ33" s="109"/>
      <c r="AR33" s="109"/>
      <c r="AS33" s="114"/>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9"/>
      <c r="AN34" s="109"/>
      <c r="AO34" s="109"/>
      <c r="AP34" s="109"/>
      <c r="AQ34" s="109"/>
      <c r="AR34" s="109"/>
      <c r="AS34" s="11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9"/>
      <c r="AN35" s="109"/>
      <c r="AO35" s="109"/>
      <c r="AP35" s="109"/>
      <c r="AQ35" s="109"/>
      <c r="AR35" s="109"/>
      <c r="AS35" s="11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9"/>
      <c r="AN36" s="109"/>
      <c r="AO36" s="109"/>
      <c r="AP36" s="109"/>
      <c r="AQ36" s="109"/>
      <c r="AR36" s="109"/>
      <c r="AS36" s="114"/>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9"/>
      <c r="AN37" s="109"/>
      <c r="AO37" s="109"/>
      <c r="AP37" s="109"/>
      <c r="AQ37" s="109"/>
      <c r="AR37" s="109"/>
      <c r="AS37" s="114"/>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9"/>
      <c r="AN38" s="109"/>
      <c r="AO38" s="109"/>
      <c r="AP38" s="109"/>
      <c r="AQ38" s="109"/>
      <c r="AR38" s="109"/>
      <c r="AS38" s="11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9"/>
      <c r="AN39" s="109"/>
      <c r="AO39" s="109"/>
      <c r="AP39" s="109"/>
      <c r="AQ39" s="109"/>
      <c r="AR39" s="109"/>
      <c r="AS39" s="114"/>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9"/>
      <c r="AN40" s="109"/>
      <c r="AO40" s="109"/>
      <c r="AP40" s="109"/>
      <c r="AQ40" s="109"/>
      <c r="AR40" s="109"/>
      <c r="AS40" s="114"/>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9"/>
      <c r="AN41" s="109"/>
      <c r="AO41" s="109"/>
      <c r="AP41" s="109"/>
      <c r="AQ41" s="109"/>
      <c r="AR41" s="109"/>
      <c r="AS41" s="114"/>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9"/>
      <c r="AN42" s="109"/>
      <c r="AO42" s="109"/>
      <c r="AP42" s="109"/>
      <c r="AQ42" s="109"/>
      <c r="AR42" s="109"/>
      <c r="AS42" s="114"/>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9"/>
      <c r="AN43" s="109"/>
      <c r="AO43" s="109"/>
      <c r="AP43" s="109"/>
      <c r="AQ43" s="109"/>
      <c r="AR43" s="109"/>
      <c r="AS43" s="114"/>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9"/>
      <c r="AN44" s="109"/>
      <c r="AO44" s="109"/>
      <c r="AP44" s="109"/>
      <c r="AQ44" s="109"/>
      <c r="AR44" s="109"/>
      <c r="AS44" s="114"/>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9"/>
      <c r="AN45" s="109"/>
      <c r="AO45" s="109"/>
      <c r="AP45" s="109"/>
      <c r="AQ45" s="109"/>
      <c r="AR45" s="109"/>
      <c r="AS45" s="11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9"/>
      <c r="AN46" s="109"/>
      <c r="AO46" s="109"/>
      <c r="AP46" s="109"/>
      <c r="AQ46" s="109"/>
      <c r="AR46" s="109"/>
      <c r="AS46" s="11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324</v>
      </c>
      <c r="AN47" s="328"/>
      <c r="AO47" s="122" t="s">
        <v>323</v>
      </c>
      <c r="AP47" s="122" t="s">
        <v>322</v>
      </c>
      <c r="AQ47" s="114"/>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6"/>
      <c r="AP48" s="126"/>
      <c r="AQ48" s="114"/>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6"/>
      <c r="AP49" s="126"/>
      <c r="AQ49" s="11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324</v>
      </c>
      <c r="AN52" s="328"/>
      <c r="AO52" s="122" t="s">
        <v>323</v>
      </c>
      <c r="AP52" s="122" t="s">
        <v>322</v>
      </c>
      <c r="AQ52" s="114"/>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0"/>
      <c r="AP53" s="130"/>
      <c r="AQ53" s="114"/>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6"/>
      <c r="AP54" s="126"/>
      <c r="AQ54" s="114"/>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6"/>
      <c r="AP55" s="126"/>
      <c r="AQ55" s="11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324</v>
      </c>
      <c r="AN58" s="328"/>
      <c r="AO58" s="122" t="s">
        <v>323</v>
      </c>
      <c r="AP58" s="122" t="s">
        <v>322</v>
      </c>
      <c r="AQ58" s="114"/>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8"/>
      <c r="AP59" s="128"/>
      <c r="AQ59" s="12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6"/>
      <c r="AP60" s="126"/>
      <c r="AQ60" s="114"/>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6"/>
      <c r="AP61" s="126"/>
      <c r="AQ61" s="114"/>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6"/>
      <c r="AP62" s="126"/>
      <c r="AQ62" s="11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6"/>
      <c r="AP63" s="126"/>
      <c r="AQ63" s="11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6"/>
      <c r="AP64" s="126"/>
      <c r="AQ64" s="114"/>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6"/>
      <c r="AP65" s="126"/>
      <c r="AQ65" s="114"/>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7"/>
      <c r="AP66" s="127"/>
      <c r="AQ66" s="12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6"/>
      <c r="AP67" s="126"/>
      <c r="AQ67" s="114"/>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7"/>
      <c r="AP68" s="127"/>
      <c r="AQ68" s="12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6"/>
      <c r="AP69" s="126"/>
      <c r="AQ69" s="114"/>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7"/>
      <c r="AP70" s="127"/>
      <c r="AQ70" s="12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6"/>
      <c r="AP71" s="126"/>
      <c r="AQ71" s="114"/>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324</v>
      </c>
      <c r="AN74" s="328"/>
      <c r="AO74" s="122" t="s">
        <v>323</v>
      </c>
      <c r="AP74" s="122" t="s">
        <v>322</v>
      </c>
      <c r="AQ74" s="114"/>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8"/>
      <c r="AP75" s="118"/>
      <c r="AQ75" s="12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1"/>
      <c r="AP76" s="121"/>
      <c r="AQ76" s="114"/>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1"/>
      <c r="AP77" s="121"/>
      <c r="AQ77" s="114"/>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1"/>
      <c r="AP78" s="121"/>
      <c r="AQ78" s="114"/>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1"/>
      <c r="AP79" s="121"/>
      <c r="AQ79" s="114"/>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1"/>
      <c r="AP80" s="121"/>
      <c r="AQ80" s="114"/>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1"/>
      <c r="AP81" s="121"/>
      <c r="AQ81" s="114"/>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1"/>
      <c r="AP82" s="121"/>
      <c r="AQ82" s="114"/>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8"/>
      <c r="AP83" s="118"/>
      <c r="AQ83" s="12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8"/>
      <c r="AP84" s="118"/>
      <c r="AQ84" s="12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1"/>
      <c r="AP85" s="121"/>
      <c r="AQ85" s="108"/>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8"/>
      <c r="AP86" s="118"/>
      <c r="AQ86" s="12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8"/>
      <c r="AP87" s="118"/>
      <c r="AQ87" s="120"/>
    </row>
    <row r="88" spans="1:45" ht="14.25" customHeight="1" x14ac:dyDescent="0.25">
      <c r="A88" s="352" t="s">
        <v>308</v>
      </c>
      <c r="B88" s="353"/>
      <c r="C88" s="353"/>
      <c r="D88" s="35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5"/>
      <c r="AL88" s="356"/>
      <c r="AM88" s="357"/>
      <c r="AN88" s="358"/>
      <c r="AO88" s="118"/>
      <c r="AP88" s="118"/>
      <c r="AQ88" s="120"/>
    </row>
    <row r="89" spans="1:45" x14ac:dyDescent="0.25">
      <c r="A89" s="352" t="s">
        <v>307</v>
      </c>
      <c r="B89" s="353"/>
      <c r="C89" s="353"/>
      <c r="D89" s="35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5"/>
      <c r="AL89" s="356"/>
      <c r="AM89" s="357"/>
      <c r="AN89" s="358"/>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8"/>
      <c r="AL90" s="349"/>
      <c r="AM90" s="350"/>
      <c r="AN90" s="35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J45" sqref="J4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71"/>
      <c r="B5" s="171"/>
      <c r="C5" s="171"/>
      <c r="D5" s="171"/>
      <c r="E5" s="171"/>
      <c r="F5" s="171"/>
      <c r="G5" s="171"/>
      <c r="H5" s="243" t="s">
        <v>618</v>
      </c>
      <c r="I5" s="243"/>
      <c r="J5" s="243"/>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'3.3 паспорт описание'!A12:C12</f>
        <v>I_PK3600.07.01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33" customHeight="1" x14ac:dyDescent="0.25">
      <c r="A15" s="250" t="s">
        <v>658</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180"/>
    </row>
    <row r="18" spans="1:12" x14ac:dyDescent="0.25">
      <c r="K18" s="80"/>
    </row>
    <row r="19" spans="1:12" ht="15.75" customHeight="1" x14ac:dyDescent="0.25">
      <c r="A19" s="359" t="s">
        <v>519</v>
      </c>
      <c r="B19" s="359"/>
      <c r="C19" s="359"/>
      <c r="D19" s="359"/>
      <c r="E19" s="359"/>
      <c r="F19" s="359"/>
      <c r="G19" s="359"/>
      <c r="H19" s="359"/>
      <c r="I19" s="359"/>
      <c r="J19" s="359"/>
      <c r="K19" s="359"/>
      <c r="L19" s="359"/>
    </row>
    <row r="20" spans="1:12" x14ac:dyDescent="0.25">
      <c r="A20" s="182"/>
      <c r="B20" s="182"/>
      <c r="C20" s="79"/>
      <c r="D20" s="79"/>
      <c r="E20" s="79"/>
      <c r="F20" s="79"/>
      <c r="G20" s="79"/>
      <c r="H20" s="79"/>
      <c r="I20" s="79"/>
      <c r="J20" s="79"/>
      <c r="K20" s="79"/>
      <c r="L20" s="79"/>
    </row>
    <row r="21" spans="1:12" ht="28.5" customHeight="1" x14ac:dyDescent="0.25">
      <c r="A21" s="360" t="s">
        <v>229</v>
      </c>
      <c r="B21" s="360" t="s">
        <v>228</v>
      </c>
      <c r="C21" s="366" t="s">
        <v>451</v>
      </c>
      <c r="D21" s="366"/>
      <c r="E21" s="366"/>
      <c r="F21" s="366"/>
      <c r="G21" s="366"/>
      <c r="H21" s="366"/>
      <c r="I21" s="361" t="s">
        <v>227</v>
      </c>
      <c r="J21" s="363" t="s">
        <v>453</v>
      </c>
      <c r="K21" s="360" t="s">
        <v>226</v>
      </c>
      <c r="L21" s="362" t="s">
        <v>452</v>
      </c>
    </row>
    <row r="22" spans="1:12" ht="58.5" customHeight="1" x14ac:dyDescent="0.25">
      <c r="A22" s="360"/>
      <c r="B22" s="360"/>
      <c r="C22" s="367" t="s">
        <v>3</v>
      </c>
      <c r="D22" s="367"/>
      <c r="E22" s="149"/>
      <c r="F22" s="150"/>
      <c r="G22" s="368" t="s">
        <v>2</v>
      </c>
      <c r="H22" s="369"/>
      <c r="I22" s="361"/>
      <c r="J22" s="364"/>
      <c r="K22" s="360"/>
      <c r="L22" s="362"/>
    </row>
    <row r="23" spans="1:12" ht="47.25" x14ac:dyDescent="0.25">
      <c r="A23" s="360"/>
      <c r="B23" s="360"/>
      <c r="C23" s="78" t="s">
        <v>225</v>
      </c>
      <c r="D23" s="78" t="s">
        <v>224</v>
      </c>
      <c r="E23" s="78" t="s">
        <v>225</v>
      </c>
      <c r="F23" s="78" t="s">
        <v>224</v>
      </c>
      <c r="G23" s="78" t="s">
        <v>225</v>
      </c>
      <c r="H23" s="78" t="s">
        <v>224</v>
      </c>
      <c r="I23" s="361"/>
      <c r="J23" s="365"/>
      <c r="K23" s="360"/>
      <c r="L23" s="362"/>
    </row>
    <row r="24" spans="1:12" x14ac:dyDescent="0.25">
      <c r="A24" s="181">
        <v>1</v>
      </c>
      <c r="B24" s="181">
        <v>2</v>
      </c>
      <c r="C24" s="78">
        <v>3</v>
      </c>
      <c r="D24" s="78">
        <v>4</v>
      </c>
      <c r="E24" s="78">
        <v>5</v>
      </c>
      <c r="F24" s="78">
        <v>6</v>
      </c>
      <c r="G24" s="78">
        <v>7</v>
      </c>
      <c r="H24" s="78">
        <v>8</v>
      </c>
      <c r="I24" s="78">
        <v>9</v>
      </c>
      <c r="J24" s="78">
        <v>10</v>
      </c>
      <c r="K24" s="78">
        <v>11</v>
      </c>
      <c r="L24" s="78">
        <v>12</v>
      </c>
    </row>
    <row r="25" spans="1:12" ht="31.5" x14ac:dyDescent="0.25">
      <c r="A25" s="231">
        <v>1</v>
      </c>
      <c r="B25" s="72" t="s">
        <v>223</v>
      </c>
      <c r="C25" s="72"/>
      <c r="D25" s="76"/>
      <c r="E25" s="76"/>
      <c r="F25" s="76"/>
      <c r="G25" s="76"/>
      <c r="H25" s="76"/>
      <c r="I25" s="76"/>
      <c r="J25" s="76"/>
      <c r="K25" s="70"/>
      <c r="L25" s="88"/>
    </row>
    <row r="26" spans="1:12" ht="21.75" customHeight="1" x14ac:dyDescent="0.25">
      <c r="A26" s="231" t="s">
        <v>222</v>
      </c>
      <c r="B26" s="77" t="s">
        <v>458</v>
      </c>
      <c r="C26" s="76" t="s">
        <v>557</v>
      </c>
      <c r="D26" s="76"/>
      <c r="E26" s="76"/>
      <c r="F26" s="76"/>
      <c r="G26" s="76"/>
      <c r="H26" s="76"/>
      <c r="I26" s="76"/>
      <c r="J26" s="76"/>
      <c r="K26" s="70"/>
      <c r="L26" s="70"/>
    </row>
    <row r="27" spans="1:12" s="65" customFormat="1" ht="39" customHeight="1" x14ac:dyDescent="0.25">
      <c r="A27" s="231" t="s">
        <v>221</v>
      </c>
      <c r="B27" s="77" t="s">
        <v>460</v>
      </c>
      <c r="C27" s="76" t="s">
        <v>557</v>
      </c>
      <c r="D27" s="76"/>
      <c r="E27" s="76"/>
      <c r="F27" s="76"/>
      <c r="G27" s="76"/>
      <c r="H27" s="76"/>
      <c r="I27" s="76"/>
      <c r="J27" s="76"/>
      <c r="K27" s="70"/>
      <c r="L27" s="70"/>
    </row>
    <row r="28" spans="1:12" s="65" customFormat="1" ht="70.5" customHeight="1" x14ac:dyDescent="0.25">
      <c r="A28" s="231" t="s">
        <v>459</v>
      </c>
      <c r="B28" s="77" t="s">
        <v>464</v>
      </c>
      <c r="C28" s="76" t="s">
        <v>557</v>
      </c>
      <c r="D28" s="76"/>
      <c r="E28" s="76"/>
      <c r="F28" s="76"/>
      <c r="G28" s="76"/>
      <c r="H28" s="76"/>
      <c r="I28" s="76"/>
      <c r="J28" s="76"/>
      <c r="K28" s="70"/>
      <c r="L28" s="70"/>
    </row>
    <row r="29" spans="1:12" s="65" customFormat="1" ht="54" customHeight="1" x14ac:dyDescent="0.25">
      <c r="A29" s="231" t="s">
        <v>220</v>
      </c>
      <c r="B29" s="77" t="s">
        <v>463</v>
      </c>
      <c r="C29" s="76" t="s">
        <v>557</v>
      </c>
      <c r="D29" s="76"/>
      <c r="E29" s="76"/>
      <c r="F29" s="76"/>
      <c r="G29" s="76"/>
      <c r="H29" s="76"/>
      <c r="I29" s="76"/>
      <c r="J29" s="76"/>
      <c r="K29" s="70"/>
      <c r="L29" s="70"/>
    </row>
    <row r="30" spans="1:12" s="65" customFormat="1" ht="42" customHeight="1" x14ac:dyDescent="0.25">
      <c r="A30" s="231" t="s">
        <v>219</v>
      </c>
      <c r="B30" s="77" t="s">
        <v>465</v>
      </c>
      <c r="C30" s="76" t="s">
        <v>557</v>
      </c>
      <c r="D30" s="76"/>
      <c r="E30" s="76"/>
      <c r="F30" s="76"/>
      <c r="G30" s="76"/>
      <c r="H30" s="76"/>
      <c r="I30" s="76"/>
      <c r="J30" s="76"/>
      <c r="K30" s="70"/>
      <c r="L30" s="70"/>
    </row>
    <row r="31" spans="1:12" s="65" customFormat="1" ht="37.5" customHeight="1" x14ac:dyDescent="0.25">
      <c r="A31" s="231" t="s">
        <v>218</v>
      </c>
      <c r="B31" s="71" t="s">
        <v>461</v>
      </c>
      <c r="C31" s="76" t="s">
        <v>557</v>
      </c>
      <c r="D31" s="76"/>
      <c r="E31" s="76"/>
      <c r="F31" s="76"/>
      <c r="G31" s="76"/>
      <c r="H31" s="76"/>
      <c r="I31" s="76"/>
      <c r="J31" s="76"/>
      <c r="K31" s="70"/>
      <c r="L31" s="70"/>
    </row>
    <row r="32" spans="1:12" s="65" customFormat="1" ht="31.5" x14ac:dyDescent="0.25">
      <c r="A32" s="231" t="s">
        <v>216</v>
      </c>
      <c r="B32" s="71" t="s">
        <v>466</v>
      </c>
      <c r="C32" s="76" t="s">
        <v>557</v>
      </c>
      <c r="D32" s="76"/>
      <c r="E32" s="76"/>
      <c r="F32" s="76"/>
      <c r="G32" s="76"/>
      <c r="H32" s="76"/>
      <c r="I32" s="76"/>
      <c r="J32" s="76"/>
      <c r="K32" s="70"/>
      <c r="L32" s="70"/>
    </row>
    <row r="33" spans="1:12" s="65" customFormat="1" ht="37.5" customHeight="1" x14ac:dyDescent="0.25">
      <c r="A33" s="231" t="s">
        <v>477</v>
      </c>
      <c r="B33" s="71" t="s">
        <v>391</v>
      </c>
      <c r="C33" s="76" t="s">
        <v>557</v>
      </c>
      <c r="D33" s="76"/>
      <c r="E33" s="76"/>
      <c r="F33" s="76"/>
      <c r="G33" s="76"/>
      <c r="H33" s="76"/>
      <c r="I33" s="76"/>
      <c r="J33" s="76"/>
      <c r="K33" s="70"/>
      <c r="L33" s="70"/>
    </row>
    <row r="34" spans="1:12" s="65" customFormat="1" ht="47.25" customHeight="1" x14ac:dyDescent="0.25">
      <c r="A34" s="231" t="s">
        <v>478</v>
      </c>
      <c r="B34" s="71" t="s">
        <v>470</v>
      </c>
      <c r="C34" s="76" t="s">
        <v>557</v>
      </c>
      <c r="D34" s="76"/>
      <c r="E34" s="75"/>
      <c r="F34" s="75"/>
      <c r="G34" s="76"/>
      <c r="H34" s="76"/>
      <c r="I34" s="76"/>
      <c r="J34" s="76"/>
      <c r="K34" s="75"/>
      <c r="L34" s="70"/>
    </row>
    <row r="35" spans="1:12" s="65" customFormat="1" ht="49.5" customHeight="1" x14ac:dyDescent="0.25">
      <c r="A35" s="231" t="s">
        <v>479</v>
      </c>
      <c r="B35" s="71" t="s">
        <v>217</v>
      </c>
      <c r="C35" s="76" t="s">
        <v>557</v>
      </c>
      <c r="D35" s="76"/>
      <c r="E35" s="75"/>
      <c r="F35" s="75"/>
      <c r="G35" s="76"/>
      <c r="H35" s="76"/>
      <c r="I35" s="76"/>
      <c r="J35" s="76"/>
      <c r="K35" s="75"/>
      <c r="L35" s="70"/>
    </row>
    <row r="36" spans="1:12" ht="37.5" customHeight="1" x14ac:dyDescent="0.25">
      <c r="A36" s="231" t="s">
        <v>480</v>
      </c>
      <c r="B36" s="71" t="s">
        <v>462</v>
      </c>
      <c r="C36" s="76" t="s">
        <v>557</v>
      </c>
      <c r="D36" s="76"/>
      <c r="E36" s="74"/>
      <c r="F36" s="73"/>
      <c r="G36" s="76"/>
      <c r="H36" s="76"/>
      <c r="I36" s="76"/>
      <c r="J36" s="76"/>
      <c r="K36" s="70"/>
      <c r="L36" s="70"/>
    </row>
    <row r="37" spans="1:12" x14ac:dyDescent="0.25">
      <c r="A37" s="231" t="s">
        <v>481</v>
      </c>
      <c r="B37" s="71" t="s">
        <v>215</v>
      </c>
      <c r="C37" s="76" t="s">
        <v>557</v>
      </c>
      <c r="D37" s="76"/>
      <c r="E37" s="74"/>
      <c r="F37" s="73"/>
      <c r="G37" s="76"/>
      <c r="H37" s="76"/>
      <c r="I37" s="76"/>
      <c r="J37" s="76"/>
      <c r="K37" s="70"/>
      <c r="L37" s="70"/>
    </row>
    <row r="38" spans="1:12" x14ac:dyDescent="0.25">
      <c r="A38" s="231" t="s">
        <v>621</v>
      </c>
      <c r="B38" s="72" t="s">
        <v>214</v>
      </c>
      <c r="C38" s="70"/>
      <c r="D38" s="70"/>
      <c r="E38" s="70"/>
      <c r="F38" s="70"/>
      <c r="G38" s="70"/>
      <c r="H38" s="70"/>
      <c r="I38" s="70"/>
      <c r="J38" s="70"/>
      <c r="K38" s="70"/>
      <c r="L38" s="70"/>
    </row>
    <row r="39" spans="1:12" ht="78.75" x14ac:dyDescent="0.25">
      <c r="A39" s="231">
        <v>2</v>
      </c>
      <c r="B39" s="71" t="s">
        <v>467</v>
      </c>
      <c r="C39" s="76" t="s">
        <v>557</v>
      </c>
      <c r="D39" s="76"/>
      <c r="E39" s="70"/>
      <c r="F39" s="70"/>
      <c r="G39" s="76"/>
      <c r="H39" s="76"/>
      <c r="I39" s="76"/>
      <c r="J39" s="76"/>
      <c r="K39" s="70"/>
      <c r="L39" s="70"/>
    </row>
    <row r="40" spans="1:12" ht="33.75" customHeight="1" x14ac:dyDescent="0.25">
      <c r="A40" s="231" t="s">
        <v>213</v>
      </c>
      <c r="B40" s="71" t="s">
        <v>469</v>
      </c>
      <c r="C40" s="233">
        <v>43189</v>
      </c>
      <c r="D40" s="233">
        <v>44925</v>
      </c>
      <c r="E40" s="234"/>
      <c r="F40" s="234"/>
      <c r="G40" s="233">
        <v>43189</v>
      </c>
      <c r="H40" s="233">
        <v>44925</v>
      </c>
      <c r="I40" s="232">
        <v>0.6</v>
      </c>
      <c r="J40" s="232">
        <v>0.6</v>
      </c>
      <c r="K40" s="70"/>
      <c r="L40" s="70"/>
    </row>
    <row r="41" spans="1:12" ht="63" customHeight="1" x14ac:dyDescent="0.25">
      <c r="A41" s="231" t="s">
        <v>212</v>
      </c>
      <c r="B41" s="72" t="s">
        <v>550</v>
      </c>
      <c r="C41" s="70"/>
      <c r="D41" s="70"/>
      <c r="E41" s="70"/>
      <c r="F41" s="70"/>
      <c r="G41" s="70"/>
      <c r="H41" s="70"/>
      <c r="I41" s="195"/>
      <c r="J41" s="195"/>
      <c r="K41" s="70"/>
      <c r="L41" s="70"/>
    </row>
    <row r="42" spans="1:12" ht="58.5" customHeight="1" x14ac:dyDescent="0.25">
      <c r="A42" s="231">
        <v>3</v>
      </c>
      <c r="B42" s="71" t="s">
        <v>468</v>
      </c>
      <c r="C42" s="76" t="s">
        <v>557</v>
      </c>
      <c r="D42" s="76"/>
      <c r="E42" s="70"/>
      <c r="F42" s="70"/>
      <c r="G42" s="76"/>
      <c r="H42" s="76"/>
      <c r="I42" s="76"/>
      <c r="J42" s="76"/>
      <c r="K42" s="70"/>
      <c r="L42" s="70"/>
    </row>
    <row r="43" spans="1:12" ht="34.5" customHeight="1" x14ac:dyDescent="0.25">
      <c r="A43" s="231" t="s">
        <v>211</v>
      </c>
      <c r="B43" s="71" t="s">
        <v>209</v>
      </c>
      <c r="C43" s="76" t="s">
        <v>557</v>
      </c>
      <c r="D43" s="76"/>
      <c r="E43" s="70"/>
      <c r="F43" s="70"/>
      <c r="G43" s="76"/>
      <c r="H43" s="76"/>
      <c r="I43" s="76"/>
      <c r="J43" s="76"/>
      <c r="K43" s="70"/>
      <c r="L43" s="70"/>
    </row>
    <row r="44" spans="1:12" ht="24.75" customHeight="1" x14ac:dyDescent="0.25">
      <c r="A44" s="231" t="s">
        <v>210</v>
      </c>
      <c r="B44" s="71" t="s">
        <v>207</v>
      </c>
      <c r="C44" s="76" t="s">
        <v>557</v>
      </c>
      <c r="D44" s="76"/>
      <c r="E44" s="70"/>
      <c r="F44" s="70"/>
      <c r="G44" s="76"/>
      <c r="H44" s="76"/>
      <c r="I44" s="76"/>
      <c r="J44" s="76"/>
      <c r="K44" s="70"/>
      <c r="L44" s="70"/>
    </row>
    <row r="45" spans="1:12" ht="90.75" customHeight="1" x14ac:dyDescent="0.25">
      <c r="A45" s="231" t="s">
        <v>208</v>
      </c>
      <c r="B45" s="71" t="s">
        <v>473</v>
      </c>
      <c r="C45" s="76" t="s">
        <v>557</v>
      </c>
      <c r="D45" s="76"/>
      <c r="E45" s="70"/>
      <c r="F45" s="70"/>
      <c r="G45" s="76"/>
      <c r="H45" s="76"/>
      <c r="I45" s="76"/>
      <c r="J45" s="76"/>
      <c r="K45" s="70"/>
      <c r="L45" s="70"/>
    </row>
    <row r="46" spans="1:12" ht="167.25" customHeight="1" x14ac:dyDescent="0.25">
      <c r="A46" s="231" t="s">
        <v>206</v>
      </c>
      <c r="B46" s="71" t="s">
        <v>471</v>
      </c>
      <c r="C46" s="76" t="s">
        <v>557</v>
      </c>
      <c r="D46" s="76"/>
      <c r="E46" s="70"/>
      <c r="F46" s="70"/>
      <c r="G46" s="76"/>
      <c r="H46" s="76"/>
      <c r="I46" s="76"/>
      <c r="J46" s="76"/>
      <c r="K46" s="70"/>
      <c r="L46" s="70"/>
    </row>
    <row r="47" spans="1:12" ht="30.75" customHeight="1" x14ac:dyDescent="0.25">
      <c r="A47" s="231" t="s">
        <v>204</v>
      </c>
      <c r="B47" s="71" t="s">
        <v>205</v>
      </c>
      <c r="C47" s="76" t="s">
        <v>557</v>
      </c>
      <c r="D47" s="76"/>
      <c r="E47" s="70"/>
      <c r="F47" s="70"/>
      <c r="G47" s="76"/>
      <c r="H47" s="76"/>
      <c r="I47" s="76"/>
      <c r="J47" s="76"/>
      <c r="K47" s="70"/>
      <c r="L47" s="70"/>
    </row>
    <row r="48" spans="1:12" ht="37.5" customHeight="1" x14ac:dyDescent="0.25">
      <c r="A48" s="231" t="s">
        <v>622</v>
      </c>
      <c r="B48" s="72" t="s">
        <v>203</v>
      </c>
      <c r="C48" s="70"/>
      <c r="D48" s="70"/>
      <c r="E48" s="70"/>
      <c r="F48" s="70"/>
      <c r="G48" s="70"/>
      <c r="H48" s="70"/>
      <c r="I48" s="195"/>
      <c r="J48" s="195"/>
      <c r="K48" s="70"/>
      <c r="L48" s="70"/>
    </row>
    <row r="49" spans="1:12" ht="35.25" customHeight="1" x14ac:dyDescent="0.25">
      <c r="A49" s="231">
        <v>4</v>
      </c>
      <c r="B49" s="71" t="s">
        <v>201</v>
      </c>
      <c r="C49" s="76" t="s">
        <v>557</v>
      </c>
      <c r="D49" s="76"/>
      <c r="E49" s="70"/>
      <c r="F49" s="70"/>
      <c r="G49" s="76"/>
      <c r="H49" s="76"/>
      <c r="I49" s="76"/>
      <c r="J49" s="76"/>
      <c r="K49" s="70"/>
      <c r="L49" s="70"/>
    </row>
    <row r="50" spans="1:12" ht="86.25" customHeight="1" x14ac:dyDescent="0.25">
      <c r="A50" s="231" t="s">
        <v>202</v>
      </c>
      <c r="B50" s="71" t="s">
        <v>472</v>
      </c>
      <c r="C50" s="76" t="s">
        <v>557</v>
      </c>
      <c r="D50" s="76"/>
      <c r="E50" s="70"/>
      <c r="F50" s="70"/>
      <c r="G50" s="76"/>
      <c r="H50" s="76"/>
      <c r="I50" s="76"/>
      <c r="J50" s="76"/>
      <c r="K50" s="70"/>
      <c r="L50" s="70"/>
    </row>
    <row r="51" spans="1:12" ht="77.25" customHeight="1" x14ac:dyDescent="0.25">
      <c r="A51" s="231" t="s">
        <v>200</v>
      </c>
      <c r="B51" s="71" t="s">
        <v>474</v>
      </c>
      <c r="C51" s="76" t="s">
        <v>557</v>
      </c>
      <c r="D51" s="76"/>
      <c r="E51" s="70"/>
      <c r="F51" s="70"/>
      <c r="G51" s="76"/>
      <c r="H51" s="76"/>
      <c r="I51" s="76"/>
      <c r="J51" s="76"/>
      <c r="K51" s="70"/>
      <c r="L51" s="70"/>
    </row>
    <row r="52" spans="1:12" ht="71.25" customHeight="1" x14ac:dyDescent="0.25">
      <c r="A52" s="231" t="s">
        <v>198</v>
      </c>
      <c r="B52" s="71" t="s">
        <v>199</v>
      </c>
      <c r="C52" s="76" t="s">
        <v>557</v>
      </c>
      <c r="D52" s="76"/>
      <c r="E52" s="70"/>
      <c r="F52" s="70"/>
      <c r="G52" s="76"/>
      <c r="H52" s="76"/>
      <c r="I52" s="76"/>
      <c r="J52" s="76"/>
      <c r="K52" s="70"/>
      <c r="L52" s="70"/>
    </row>
    <row r="53" spans="1:12" ht="48" customHeight="1" x14ac:dyDescent="0.25">
      <c r="A53" s="231" t="s">
        <v>196</v>
      </c>
      <c r="B53" s="157" t="s">
        <v>475</v>
      </c>
      <c r="C53" s="233">
        <v>43189</v>
      </c>
      <c r="D53" s="233">
        <v>44925</v>
      </c>
      <c r="E53" s="234"/>
      <c r="F53" s="234"/>
      <c r="G53" s="233">
        <v>43189</v>
      </c>
      <c r="H53" s="233">
        <v>44925</v>
      </c>
      <c r="I53" s="232">
        <v>0.6</v>
      </c>
      <c r="J53" s="232">
        <v>0.6</v>
      </c>
      <c r="K53" s="70"/>
      <c r="L53" s="70"/>
    </row>
    <row r="54" spans="1:12" ht="46.5" customHeight="1" x14ac:dyDescent="0.25">
      <c r="A54" s="231" t="s">
        <v>476</v>
      </c>
      <c r="B54" s="71" t="s">
        <v>197</v>
      </c>
      <c r="C54" s="76" t="s">
        <v>557</v>
      </c>
      <c r="D54" s="76"/>
      <c r="E54" s="70"/>
      <c r="F54" s="70"/>
      <c r="G54" s="76"/>
      <c r="H54" s="76"/>
      <c r="I54" s="76"/>
      <c r="J54" s="76"/>
      <c r="K54" s="70"/>
      <c r="L54" s="70"/>
    </row>
  </sheetData>
  <mergeCells count="21">
    <mergeCell ref="A21:A23"/>
    <mergeCell ref="B21:B23"/>
    <mergeCell ref="I21:I23"/>
    <mergeCell ref="K21:K23"/>
    <mergeCell ref="L21:L23"/>
    <mergeCell ref="J21:J23"/>
    <mergeCell ref="C21:H21"/>
    <mergeCell ref="C22:D22"/>
    <mergeCell ref="G22:H22"/>
    <mergeCell ref="H5:J5"/>
    <mergeCell ref="A14:L14"/>
    <mergeCell ref="A19:L19"/>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12" zoomScale="60" zoomScaleNormal="70" workbookViewId="0">
      <selection activeCell="AB20" sqref="AB20:AC2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10.5703125" style="63" customWidth="1"/>
    <col min="17" max="17" width="4.42578125" style="63" bestFit="1" customWidth="1"/>
    <col min="18" max="18" width="10.85546875" style="63" customWidth="1"/>
    <col min="19" max="19" width="4.42578125" style="63" bestFit="1" customWidth="1"/>
    <col min="20" max="20" width="10.140625" style="63" customWidth="1"/>
    <col min="21" max="21" width="4.42578125" style="63" bestFit="1" customWidth="1"/>
    <col min="22" max="22" width="10.5703125" style="63"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row>
    <row r="5" spans="1:33" ht="18.75" x14ac:dyDescent="0.3">
      <c r="A5" s="64"/>
      <c r="B5" s="64"/>
      <c r="C5" s="64"/>
      <c r="D5" s="64"/>
      <c r="E5" s="64"/>
      <c r="F5" s="64"/>
      <c r="L5" s="64"/>
      <c r="M5" s="64"/>
      <c r="AG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51" t="str">
        <f>'1. паспорт местоположение'!A12:C12</f>
        <v>I_PK3600.07.01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83" customFormat="1" ht="33" customHeight="1" x14ac:dyDescent="0.25">
      <c r="A20" s="373" t="s">
        <v>195</v>
      </c>
      <c r="B20" s="373" t="s">
        <v>194</v>
      </c>
      <c r="C20" s="371" t="s">
        <v>193</v>
      </c>
      <c r="D20" s="371"/>
      <c r="E20" s="376" t="s">
        <v>192</v>
      </c>
      <c r="F20" s="376"/>
      <c r="G20" s="373" t="s">
        <v>660</v>
      </c>
      <c r="H20" s="378" t="s">
        <v>661</v>
      </c>
      <c r="I20" s="379"/>
      <c r="J20" s="379"/>
      <c r="K20" s="379"/>
      <c r="L20" s="378" t="s">
        <v>662</v>
      </c>
      <c r="M20" s="379"/>
      <c r="N20" s="379"/>
      <c r="O20" s="379"/>
      <c r="P20" s="378" t="s">
        <v>663</v>
      </c>
      <c r="Q20" s="379"/>
      <c r="R20" s="379"/>
      <c r="S20" s="379"/>
      <c r="T20" s="378" t="s">
        <v>664</v>
      </c>
      <c r="U20" s="379"/>
      <c r="V20" s="379"/>
      <c r="W20" s="379"/>
      <c r="X20" s="378" t="s">
        <v>665</v>
      </c>
      <c r="Y20" s="379"/>
      <c r="Z20" s="379"/>
      <c r="AA20" s="379"/>
      <c r="AB20" s="370" t="s">
        <v>191</v>
      </c>
      <c r="AC20" s="370"/>
      <c r="AD20" s="66"/>
      <c r="AE20" s="66"/>
      <c r="AF20" s="66"/>
    </row>
    <row r="21" spans="1:39" s="183" customFormat="1" ht="99.75" customHeight="1" x14ac:dyDescent="0.25">
      <c r="A21" s="374"/>
      <c r="B21" s="374"/>
      <c r="C21" s="371"/>
      <c r="D21" s="371"/>
      <c r="E21" s="376"/>
      <c r="F21" s="376"/>
      <c r="G21" s="374"/>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0"/>
      <c r="AC21" s="370"/>
    </row>
    <row r="22" spans="1:39" s="183" customFormat="1" ht="89.25" customHeight="1" x14ac:dyDescent="0.3">
      <c r="A22" s="375"/>
      <c r="B22" s="375"/>
      <c r="C22" s="236" t="s">
        <v>3</v>
      </c>
      <c r="D22" s="236" t="s">
        <v>189</v>
      </c>
      <c r="E22" s="184" t="s">
        <v>666</v>
      </c>
      <c r="F22" s="184" t="s">
        <v>667</v>
      </c>
      <c r="G22" s="375"/>
      <c r="H22" s="185" t="s">
        <v>499</v>
      </c>
      <c r="I22" s="185" t="s">
        <v>500</v>
      </c>
      <c r="J22" s="185" t="s">
        <v>499</v>
      </c>
      <c r="K22" s="185" t="s">
        <v>500</v>
      </c>
      <c r="L22" s="185" t="s">
        <v>499</v>
      </c>
      <c r="M22" s="185" t="s">
        <v>500</v>
      </c>
      <c r="N22" s="185" t="s">
        <v>499</v>
      </c>
      <c r="O22" s="185" t="s">
        <v>500</v>
      </c>
      <c r="P22" s="185" t="s">
        <v>499</v>
      </c>
      <c r="Q22" s="185" t="s">
        <v>500</v>
      </c>
      <c r="R22" s="185" t="s">
        <v>499</v>
      </c>
      <c r="S22" s="185" t="s">
        <v>500</v>
      </c>
      <c r="T22" s="185" t="s">
        <v>499</v>
      </c>
      <c r="U22" s="185" t="s">
        <v>500</v>
      </c>
      <c r="V22" s="185" t="s">
        <v>499</v>
      </c>
      <c r="W22" s="185" t="s">
        <v>500</v>
      </c>
      <c r="X22" s="185" t="s">
        <v>499</v>
      </c>
      <c r="Y22" s="185" t="s">
        <v>500</v>
      </c>
      <c r="Z22" s="185" t="s">
        <v>499</v>
      </c>
      <c r="AA22" s="185" t="s">
        <v>500</v>
      </c>
      <c r="AB22" s="236" t="s">
        <v>190</v>
      </c>
      <c r="AC22" s="236" t="s">
        <v>189</v>
      </c>
      <c r="AI22" s="186"/>
      <c r="AJ22" s="186"/>
      <c r="AK22" s="186"/>
      <c r="AL22" s="186"/>
      <c r="AM22" s="187"/>
    </row>
    <row r="23" spans="1:39" s="18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187"/>
      <c r="AJ23" s="187"/>
      <c r="AK23" s="187"/>
      <c r="AL23" s="187"/>
      <c r="AM23" s="187"/>
    </row>
    <row r="24" spans="1:39" s="183" customFormat="1" ht="47.25" customHeight="1" x14ac:dyDescent="0.25">
      <c r="A24" s="188">
        <v>1</v>
      </c>
      <c r="B24" s="189" t="s">
        <v>188</v>
      </c>
      <c r="C24" s="197">
        <v>27.363598338644696</v>
      </c>
      <c r="D24" s="197">
        <v>27.363598338644696</v>
      </c>
      <c r="E24" s="197">
        <v>16.386573819999995</v>
      </c>
      <c r="F24" s="197">
        <v>16.386573819999995</v>
      </c>
      <c r="G24" s="197">
        <v>10.977024518644699</v>
      </c>
      <c r="H24" s="197">
        <v>0</v>
      </c>
      <c r="I24" s="197"/>
      <c r="J24" s="197">
        <v>0</v>
      </c>
      <c r="K24" s="197"/>
      <c r="L24" s="197">
        <v>0</v>
      </c>
      <c r="M24" s="197"/>
      <c r="N24" s="197">
        <v>0</v>
      </c>
      <c r="O24" s="197"/>
      <c r="P24" s="197">
        <v>0</v>
      </c>
      <c r="Q24" s="197"/>
      <c r="R24" s="197">
        <v>0</v>
      </c>
      <c r="S24" s="197"/>
      <c r="T24" s="197">
        <v>0</v>
      </c>
      <c r="U24" s="197"/>
      <c r="V24" s="197">
        <v>0</v>
      </c>
      <c r="W24" s="197"/>
      <c r="X24" s="197">
        <v>0</v>
      </c>
      <c r="Y24" s="197"/>
      <c r="Z24" s="197">
        <v>0</v>
      </c>
      <c r="AA24" s="197"/>
      <c r="AB24" s="197">
        <v>10.977024518644699</v>
      </c>
      <c r="AC24" s="197">
        <v>10.977024518644699</v>
      </c>
    </row>
    <row r="25" spans="1:39" s="183" customFormat="1" ht="24" customHeight="1" x14ac:dyDescent="0.25">
      <c r="A25" s="190" t="s">
        <v>187</v>
      </c>
      <c r="B25" s="191"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39" s="183" customFormat="1" x14ac:dyDescent="0.25">
      <c r="A26" s="190" t="s">
        <v>185</v>
      </c>
      <c r="B26" s="191"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39" s="183" customFormat="1" ht="31.5" x14ac:dyDescent="0.25">
      <c r="A27" s="190" t="s">
        <v>183</v>
      </c>
      <c r="B27" s="191" t="s">
        <v>457</v>
      </c>
      <c r="C27" s="197"/>
      <c r="D27" s="197"/>
      <c r="E27" s="197"/>
      <c r="F27" s="197"/>
      <c r="G27" s="197">
        <v>0</v>
      </c>
      <c r="H27" s="197">
        <v>0</v>
      </c>
      <c r="I27" s="197"/>
      <c r="J27" s="197">
        <v>0</v>
      </c>
      <c r="K27" s="197"/>
      <c r="L27" s="197">
        <v>0</v>
      </c>
      <c r="M27" s="197"/>
      <c r="N27" s="197">
        <v>0</v>
      </c>
      <c r="O27" s="197"/>
      <c r="P27" s="197">
        <v>0</v>
      </c>
      <c r="Q27" s="197"/>
      <c r="R27" s="197">
        <v>0</v>
      </c>
      <c r="S27" s="197"/>
      <c r="T27" s="197">
        <v>0</v>
      </c>
      <c r="U27" s="197"/>
      <c r="V27" s="197">
        <v>0</v>
      </c>
      <c r="W27" s="197"/>
      <c r="X27" s="197">
        <v>0</v>
      </c>
      <c r="Y27" s="197"/>
      <c r="Z27" s="197">
        <v>0</v>
      </c>
      <c r="AA27" s="197"/>
      <c r="AB27" s="197">
        <v>0</v>
      </c>
      <c r="AC27" s="197">
        <v>0</v>
      </c>
    </row>
    <row r="28" spans="1:39" s="183" customFormat="1" x14ac:dyDescent="0.25">
      <c r="A28" s="190" t="s">
        <v>182</v>
      </c>
      <c r="B28" s="191"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9" s="183" customFormat="1" x14ac:dyDescent="0.25">
      <c r="A29" s="190" t="s">
        <v>180</v>
      </c>
      <c r="B29" s="192" t="s">
        <v>179</v>
      </c>
      <c r="C29" s="197"/>
      <c r="D29" s="197"/>
      <c r="E29" s="197"/>
      <c r="F29" s="197"/>
      <c r="G29" s="197">
        <v>10.977024518644699</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v>0</v>
      </c>
      <c r="AA29" s="197"/>
      <c r="AB29" s="197">
        <v>10.977024518644699</v>
      </c>
      <c r="AC29" s="197">
        <v>10.977024518644699</v>
      </c>
    </row>
    <row r="30" spans="1:39" s="183" customFormat="1" ht="47.25" x14ac:dyDescent="0.25">
      <c r="A30" s="188" t="s">
        <v>64</v>
      </c>
      <c r="B30" s="189" t="s">
        <v>178</v>
      </c>
      <c r="C30" s="197">
        <v>23.159200432203914</v>
      </c>
      <c r="D30" s="197">
        <v>23.159200432203914</v>
      </c>
      <c r="E30" s="197">
        <v>23.159200432203914</v>
      </c>
      <c r="F30" s="197">
        <v>23.159200432203914</v>
      </c>
      <c r="G30" s="197">
        <v>9.1475204322039154</v>
      </c>
      <c r="H30" s="197">
        <v>0</v>
      </c>
      <c r="I30" s="197"/>
      <c r="J30" s="197">
        <v>0</v>
      </c>
      <c r="K30" s="197"/>
      <c r="L30" s="197">
        <v>0</v>
      </c>
      <c r="M30" s="197"/>
      <c r="N30" s="197">
        <v>0</v>
      </c>
      <c r="O30" s="197"/>
      <c r="P30" s="197">
        <v>0</v>
      </c>
      <c r="Q30" s="197"/>
      <c r="R30" s="197">
        <v>0</v>
      </c>
      <c r="S30" s="197"/>
      <c r="T30" s="197">
        <v>0</v>
      </c>
      <c r="U30" s="197"/>
      <c r="V30" s="197">
        <v>0</v>
      </c>
      <c r="W30" s="197"/>
      <c r="X30" s="197">
        <v>0</v>
      </c>
      <c r="Y30" s="197"/>
      <c r="Z30" s="197">
        <v>0</v>
      </c>
      <c r="AA30" s="197"/>
      <c r="AB30" s="197">
        <v>9.1475204322039154</v>
      </c>
      <c r="AC30" s="197">
        <v>9.1475204322039154</v>
      </c>
    </row>
    <row r="31" spans="1:39" s="183" customFormat="1" x14ac:dyDescent="0.25">
      <c r="A31" s="188" t="s">
        <v>177</v>
      </c>
      <c r="B31" s="191" t="s">
        <v>176</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9" s="183" customFormat="1" ht="31.5" x14ac:dyDescent="0.25">
      <c r="A32" s="188" t="s">
        <v>175</v>
      </c>
      <c r="B32" s="191"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3" customFormat="1" x14ac:dyDescent="0.25">
      <c r="A33" s="188" t="s">
        <v>173</v>
      </c>
      <c r="B33" s="191" t="s">
        <v>172</v>
      </c>
      <c r="C33" s="197">
        <v>23.159200432203914</v>
      </c>
      <c r="D33" s="197">
        <v>23.159200432203914</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3" customFormat="1" x14ac:dyDescent="0.25">
      <c r="A34" s="188" t="s">
        <v>171</v>
      </c>
      <c r="B34" s="191" t="s">
        <v>170</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83" customFormat="1" ht="31.5" x14ac:dyDescent="0.25">
      <c r="A35" s="188" t="s">
        <v>63</v>
      </c>
      <c r="B35" s="189"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s="183" customFormat="1" ht="31.5" x14ac:dyDescent="0.25">
      <c r="A36" s="190" t="s">
        <v>168</v>
      </c>
      <c r="B36" s="193" t="s">
        <v>575</v>
      </c>
      <c r="C36" s="197"/>
      <c r="D36" s="197"/>
      <c r="E36" s="197"/>
      <c r="F36" s="197"/>
      <c r="G36" s="197">
        <v>32</v>
      </c>
      <c r="H36" s="197">
        <v>0</v>
      </c>
      <c r="I36" s="237" t="s">
        <v>617</v>
      </c>
      <c r="J36" s="197">
        <v>0</v>
      </c>
      <c r="K36" s="237" t="s">
        <v>617</v>
      </c>
      <c r="L36" s="197">
        <v>0</v>
      </c>
      <c r="M36" s="237" t="s">
        <v>617</v>
      </c>
      <c r="N36" s="197">
        <v>0</v>
      </c>
      <c r="O36" s="237" t="s">
        <v>617</v>
      </c>
      <c r="P36" s="197">
        <v>0</v>
      </c>
      <c r="Q36" s="237" t="s">
        <v>617</v>
      </c>
      <c r="R36" s="197">
        <v>0</v>
      </c>
      <c r="S36" s="237" t="s">
        <v>617</v>
      </c>
      <c r="T36" s="197">
        <v>0</v>
      </c>
      <c r="U36" s="237" t="s">
        <v>617</v>
      </c>
      <c r="V36" s="197">
        <v>0</v>
      </c>
      <c r="W36" s="237" t="s">
        <v>617</v>
      </c>
      <c r="X36" s="197">
        <v>0</v>
      </c>
      <c r="Y36" s="237" t="s">
        <v>617</v>
      </c>
      <c r="Z36" s="197">
        <v>0</v>
      </c>
      <c r="AA36" s="237" t="s">
        <v>617</v>
      </c>
      <c r="AB36" s="197">
        <v>0</v>
      </c>
      <c r="AC36" s="197">
        <v>0</v>
      </c>
    </row>
    <row r="37" spans="1:29" s="183" customFormat="1" x14ac:dyDescent="0.25">
      <c r="A37" s="190" t="s">
        <v>167</v>
      </c>
      <c r="B37" s="193" t="s">
        <v>157</v>
      </c>
      <c r="C37" s="197"/>
      <c r="D37" s="197"/>
      <c r="E37" s="197"/>
      <c r="F37" s="197"/>
      <c r="G37" s="197">
        <v>0</v>
      </c>
      <c r="H37" s="197">
        <v>0</v>
      </c>
      <c r="I37" s="237" t="s">
        <v>617</v>
      </c>
      <c r="J37" s="197">
        <v>0</v>
      </c>
      <c r="K37" s="237" t="s">
        <v>617</v>
      </c>
      <c r="L37" s="197">
        <v>0</v>
      </c>
      <c r="M37" s="237" t="s">
        <v>617</v>
      </c>
      <c r="N37" s="197">
        <v>0</v>
      </c>
      <c r="O37" s="237" t="s">
        <v>617</v>
      </c>
      <c r="P37" s="197">
        <v>0</v>
      </c>
      <c r="Q37" s="237" t="s">
        <v>617</v>
      </c>
      <c r="R37" s="197">
        <v>0</v>
      </c>
      <c r="S37" s="237" t="s">
        <v>617</v>
      </c>
      <c r="T37" s="197">
        <v>0</v>
      </c>
      <c r="U37" s="237" t="s">
        <v>617</v>
      </c>
      <c r="V37" s="197">
        <v>0</v>
      </c>
      <c r="W37" s="237" t="s">
        <v>617</v>
      </c>
      <c r="X37" s="197">
        <v>0</v>
      </c>
      <c r="Y37" s="237" t="s">
        <v>617</v>
      </c>
      <c r="Z37" s="197">
        <v>0</v>
      </c>
      <c r="AA37" s="237" t="s">
        <v>617</v>
      </c>
      <c r="AB37" s="197">
        <v>0</v>
      </c>
      <c r="AC37" s="197">
        <v>0</v>
      </c>
    </row>
    <row r="38" spans="1:29" s="183" customFormat="1" x14ac:dyDescent="0.25">
      <c r="A38" s="190" t="s">
        <v>166</v>
      </c>
      <c r="B38" s="191" t="s">
        <v>620</v>
      </c>
      <c r="C38" s="197"/>
      <c r="D38" s="197"/>
      <c r="E38" s="197"/>
      <c r="F38" s="197"/>
      <c r="G38" s="197">
        <v>0</v>
      </c>
      <c r="H38" s="197">
        <v>0</v>
      </c>
      <c r="I38" s="237" t="s">
        <v>617</v>
      </c>
      <c r="J38" s="197">
        <v>0</v>
      </c>
      <c r="K38" s="237" t="s">
        <v>617</v>
      </c>
      <c r="L38" s="197">
        <v>0</v>
      </c>
      <c r="M38" s="237" t="s">
        <v>617</v>
      </c>
      <c r="N38" s="197">
        <v>0</v>
      </c>
      <c r="O38" s="237" t="s">
        <v>617</v>
      </c>
      <c r="P38" s="197">
        <v>0</v>
      </c>
      <c r="Q38" s="237" t="s">
        <v>617</v>
      </c>
      <c r="R38" s="197">
        <v>0</v>
      </c>
      <c r="S38" s="237" t="s">
        <v>617</v>
      </c>
      <c r="T38" s="197">
        <v>0</v>
      </c>
      <c r="U38" s="237" t="s">
        <v>617</v>
      </c>
      <c r="V38" s="197">
        <v>0</v>
      </c>
      <c r="W38" s="237" t="s">
        <v>617</v>
      </c>
      <c r="X38" s="197">
        <v>0</v>
      </c>
      <c r="Y38" s="237" t="s">
        <v>617</v>
      </c>
      <c r="Z38" s="197">
        <v>0</v>
      </c>
      <c r="AA38" s="237" t="s">
        <v>617</v>
      </c>
      <c r="AB38" s="197">
        <v>0</v>
      </c>
      <c r="AC38" s="197">
        <v>0</v>
      </c>
    </row>
    <row r="39" spans="1:29" s="183" customFormat="1" ht="31.5" x14ac:dyDescent="0.25">
      <c r="A39" s="190" t="s">
        <v>165</v>
      </c>
      <c r="B39" s="191" t="s">
        <v>577</v>
      </c>
      <c r="C39" s="197"/>
      <c r="D39" s="197"/>
      <c r="E39" s="197"/>
      <c r="F39" s="197"/>
      <c r="G39" s="197">
        <v>0</v>
      </c>
      <c r="H39" s="197">
        <v>0</v>
      </c>
      <c r="I39" s="237" t="s">
        <v>617</v>
      </c>
      <c r="J39" s="197">
        <v>0</v>
      </c>
      <c r="K39" s="237" t="s">
        <v>617</v>
      </c>
      <c r="L39" s="197">
        <v>0</v>
      </c>
      <c r="M39" s="237" t="s">
        <v>617</v>
      </c>
      <c r="N39" s="197">
        <v>0</v>
      </c>
      <c r="O39" s="237" t="s">
        <v>617</v>
      </c>
      <c r="P39" s="197">
        <v>0</v>
      </c>
      <c r="Q39" s="237" t="s">
        <v>617</v>
      </c>
      <c r="R39" s="197">
        <v>0</v>
      </c>
      <c r="S39" s="237" t="s">
        <v>617</v>
      </c>
      <c r="T39" s="197">
        <v>0</v>
      </c>
      <c r="U39" s="237" t="s">
        <v>617</v>
      </c>
      <c r="V39" s="197">
        <v>0</v>
      </c>
      <c r="W39" s="237" t="s">
        <v>617</v>
      </c>
      <c r="X39" s="197">
        <v>0</v>
      </c>
      <c r="Y39" s="237" t="s">
        <v>617</v>
      </c>
      <c r="Z39" s="197">
        <v>0</v>
      </c>
      <c r="AA39" s="237" t="s">
        <v>617</v>
      </c>
      <c r="AB39" s="197">
        <v>0</v>
      </c>
      <c r="AC39" s="197">
        <v>0</v>
      </c>
    </row>
    <row r="40" spans="1:29" s="183" customFormat="1" x14ac:dyDescent="0.25">
      <c r="A40" s="190" t="s">
        <v>164</v>
      </c>
      <c r="B40" s="191" t="s">
        <v>578</v>
      </c>
      <c r="C40" s="197"/>
      <c r="D40" s="197"/>
      <c r="E40" s="197"/>
      <c r="F40" s="197"/>
      <c r="G40" s="197">
        <v>0</v>
      </c>
      <c r="H40" s="197">
        <v>0</v>
      </c>
      <c r="I40" s="237" t="s">
        <v>617</v>
      </c>
      <c r="J40" s="197">
        <v>0</v>
      </c>
      <c r="K40" s="237" t="s">
        <v>617</v>
      </c>
      <c r="L40" s="197">
        <v>0</v>
      </c>
      <c r="M40" s="237" t="s">
        <v>617</v>
      </c>
      <c r="N40" s="197">
        <v>0</v>
      </c>
      <c r="O40" s="237" t="s">
        <v>617</v>
      </c>
      <c r="P40" s="197">
        <v>0</v>
      </c>
      <c r="Q40" s="237" t="s">
        <v>617</v>
      </c>
      <c r="R40" s="197">
        <v>0</v>
      </c>
      <c r="S40" s="237" t="s">
        <v>617</v>
      </c>
      <c r="T40" s="197">
        <v>0</v>
      </c>
      <c r="U40" s="237" t="s">
        <v>617</v>
      </c>
      <c r="V40" s="197">
        <v>0</v>
      </c>
      <c r="W40" s="237" t="s">
        <v>617</v>
      </c>
      <c r="X40" s="197">
        <v>0</v>
      </c>
      <c r="Y40" s="237" t="s">
        <v>617</v>
      </c>
      <c r="Z40" s="197">
        <v>0</v>
      </c>
      <c r="AA40" s="237" t="s">
        <v>617</v>
      </c>
      <c r="AB40" s="197">
        <v>0</v>
      </c>
      <c r="AC40" s="197">
        <v>0</v>
      </c>
    </row>
    <row r="41" spans="1:29" s="183" customFormat="1" x14ac:dyDescent="0.25">
      <c r="A41" s="190" t="s">
        <v>163</v>
      </c>
      <c r="B41" s="191" t="s">
        <v>579</v>
      </c>
      <c r="C41" s="197"/>
      <c r="D41" s="197"/>
      <c r="E41" s="197"/>
      <c r="F41" s="197"/>
      <c r="G41" s="197">
        <v>0</v>
      </c>
      <c r="H41" s="197">
        <v>0</v>
      </c>
      <c r="I41" s="237" t="s">
        <v>617</v>
      </c>
      <c r="J41" s="197">
        <v>0</v>
      </c>
      <c r="K41" s="237" t="s">
        <v>617</v>
      </c>
      <c r="L41" s="197">
        <v>0</v>
      </c>
      <c r="M41" s="237" t="s">
        <v>617</v>
      </c>
      <c r="N41" s="197">
        <v>0</v>
      </c>
      <c r="O41" s="237" t="s">
        <v>617</v>
      </c>
      <c r="P41" s="197">
        <v>0</v>
      </c>
      <c r="Q41" s="237" t="s">
        <v>617</v>
      </c>
      <c r="R41" s="197">
        <v>0</v>
      </c>
      <c r="S41" s="237" t="s">
        <v>617</v>
      </c>
      <c r="T41" s="197">
        <v>0</v>
      </c>
      <c r="U41" s="237" t="s">
        <v>617</v>
      </c>
      <c r="V41" s="197">
        <v>0</v>
      </c>
      <c r="W41" s="237" t="s">
        <v>617</v>
      </c>
      <c r="X41" s="197">
        <v>0</v>
      </c>
      <c r="Y41" s="237" t="s">
        <v>617</v>
      </c>
      <c r="Z41" s="197">
        <v>0</v>
      </c>
      <c r="AA41" s="237" t="s">
        <v>617</v>
      </c>
      <c r="AB41" s="197">
        <v>0</v>
      </c>
      <c r="AC41" s="197">
        <v>0</v>
      </c>
    </row>
    <row r="42" spans="1:29" s="183" customFormat="1" x14ac:dyDescent="0.25">
      <c r="A42" s="190" t="s">
        <v>162</v>
      </c>
      <c r="B42" s="191" t="s">
        <v>580</v>
      </c>
      <c r="C42" s="197"/>
      <c r="D42" s="197"/>
      <c r="E42" s="197"/>
      <c r="F42" s="197"/>
      <c r="G42" s="197">
        <v>0</v>
      </c>
      <c r="H42" s="197">
        <v>0</v>
      </c>
      <c r="I42" s="237" t="s">
        <v>617</v>
      </c>
      <c r="J42" s="197">
        <v>0</v>
      </c>
      <c r="K42" s="237" t="s">
        <v>617</v>
      </c>
      <c r="L42" s="197">
        <v>0</v>
      </c>
      <c r="M42" s="237" t="s">
        <v>617</v>
      </c>
      <c r="N42" s="197">
        <v>0</v>
      </c>
      <c r="O42" s="237" t="s">
        <v>617</v>
      </c>
      <c r="P42" s="197">
        <v>0</v>
      </c>
      <c r="Q42" s="237" t="s">
        <v>617</v>
      </c>
      <c r="R42" s="197">
        <v>0</v>
      </c>
      <c r="S42" s="237" t="s">
        <v>617</v>
      </c>
      <c r="T42" s="197">
        <v>0</v>
      </c>
      <c r="U42" s="237" t="s">
        <v>617</v>
      </c>
      <c r="V42" s="197">
        <v>0</v>
      </c>
      <c r="W42" s="237" t="s">
        <v>617</v>
      </c>
      <c r="X42" s="197">
        <v>0</v>
      </c>
      <c r="Y42" s="237" t="s">
        <v>617</v>
      </c>
      <c r="Z42" s="197">
        <v>0</v>
      </c>
      <c r="AA42" s="237" t="s">
        <v>617</v>
      </c>
      <c r="AB42" s="197">
        <v>0</v>
      </c>
      <c r="AC42" s="197">
        <v>0</v>
      </c>
    </row>
    <row r="43" spans="1:29" s="183" customFormat="1" x14ac:dyDescent="0.25">
      <c r="A43" s="190" t="s">
        <v>581</v>
      </c>
      <c r="B43" s="191" t="s">
        <v>582</v>
      </c>
      <c r="C43" s="197"/>
      <c r="D43" s="197"/>
      <c r="E43" s="197"/>
      <c r="F43" s="197"/>
      <c r="G43" s="197">
        <v>0</v>
      </c>
      <c r="H43" s="197">
        <v>0</v>
      </c>
      <c r="I43" s="237" t="s">
        <v>617</v>
      </c>
      <c r="J43" s="197">
        <v>0</v>
      </c>
      <c r="K43" s="237" t="s">
        <v>617</v>
      </c>
      <c r="L43" s="197">
        <v>0</v>
      </c>
      <c r="M43" s="237" t="s">
        <v>617</v>
      </c>
      <c r="N43" s="197">
        <v>0</v>
      </c>
      <c r="O43" s="237" t="s">
        <v>617</v>
      </c>
      <c r="P43" s="197">
        <v>0</v>
      </c>
      <c r="Q43" s="237" t="s">
        <v>617</v>
      </c>
      <c r="R43" s="197">
        <v>0</v>
      </c>
      <c r="S43" s="237" t="s">
        <v>617</v>
      </c>
      <c r="T43" s="197">
        <v>0</v>
      </c>
      <c r="U43" s="237" t="s">
        <v>617</v>
      </c>
      <c r="V43" s="197">
        <v>0</v>
      </c>
      <c r="W43" s="237" t="s">
        <v>617</v>
      </c>
      <c r="X43" s="197">
        <v>0</v>
      </c>
      <c r="Y43" s="237" t="s">
        <v>617</v>
      </c>
      <c r="Z43" s="197">
        <v>0</v>
      </c>
      <c r="AA43" s="237" t="s">
        <v>617</v>
      </c>
      <c r="AB43" s="197">
        <v>0</v>
      </c>
      <c r="AC43" s="197">
        <v>0</v>
      </c>
    </row>
    <row r="44" spans="1:29" s="183" customFormat="1" x14ac:dyDescent="0.25">
      <c r="A44" s="190" t="s">
        <v>583</v>
      </c>
      <c r="B44" s="191" t="s">
        <v>584</v>
      </c>
      <c r="C44" s="197"/>
      <c r="D44" s="197"/>
      <c r="E44" s="197"/>
      <c r="F44" s="197"/>
      <c r="G44" s="197">
        <v>0</v>
      </c>
      <c r="H44" s="197">
        <v>0</v>
      </c>
      <c r="I44" s="237" t="s">
        <v>617</v>
      </c>
      <c r="J44" s="197">
        <v>0</v>
      </c>
      <c r="K44" s="237" t="s">
        <v>617</v>
      </c>
      <c r="L44" s="197">
        <v>0</v>
      </c>
      <c r="M44" s="237" t="s">
        <v>617</v>
      </c>
      <c r="N44" s="197">
        <v>0</v>
      </c>
      <c r="O44" s="237" t="s">
        <v>617</v>
      </c>
      <c r="P44" s="197">
        <v>0</v>
      </c>
      <c r="Q44" s="237" t="s">
        <v>617</v>
      </c>
      <c r="R44" s="197">
        <v>0</v>
      </c>
      <c r="S44" s="237" t="s">
        <v>617</v>
      </c>
      <c r="T44" s="197">
        <v>0</v>
      </c>
      <c r="U44" s="237" t="s">
        <v>617</v>
      </c>
      <c r="V44" s="197">
        <v>0</v>
      </c>
      <c r="W44" s="237" t="s">
        <v>617</v>
      </c>
      <c r="X44" s="197">
        <v>0</v>
      </c>
      <c r="Y44" s="237" t="s">
        <v>617</v>
      </c>
      <c r="Z44" s="197">
        <v>0</v>
      </c>
      <c r="AA44" s="237" t="s">
        <v>617</v>
      </c>
      <c r="AB44" s="197">
        <v>0</v>
      </c>
      <c r="AC44" s="197">
        <v>0</v>
      </c>
    </row>
    <row r="45" spans="1:29" s="183" customFormat="1" x14ac:dyDescent="0.25">
      <c r="A45" s="190" t="s">
        <v>585</v>
      </c>
      <c r="B45" s="191" t="s">
        <v>586</v>
      </c>
      <c r="C45" s="197"/>
      <c r="D45" s="197"/>
      <c r="E45" s="197"/>
      <c r="F45" s="197"/>
      <c r="G45" s="197">
        <v>0</v>
      </c>
      <c r="H45" s="197">
        <v>0</v>
      </c>
      <c r="I45" s="237" t="s">
        <v>617</v>
      </c>
      <c r="J45" s="197">
        <v>0</v>
      </c>
      <c r="K45" s="237" t="s">
        <v>617</v>
      </c>
      <c r="L45" s="197">
        <v>0</v>
      </c>
      <c r="M45" s="237" t="s">
        <v>617</v>
      </c>
      <c r="N45" s="197">
        <v>0</v>
      </c>
      <c r="O45" s="237" t="s">
        <v>617</v>
      </c>
      <c r="P45" s="197">
        <v>0</v>
      </c>
      <c r="Q45" s="237" t="s">
        <v>617</v>
      </c>
      <c r="R45" s="197">
        <v>0</v>
      </c>
      <c r="S45" s="237" t="s">
        <v>617</v>
      </c>
      <c r="T45" s="197">
        <v>0</v>
      </c>
      <c r="U45" s="237" t="s">
        <v>617</v>
      </c>
      <c r="V45" s="197">
        <v>0</v>
      </c>
      <c r="W45" s="237" t="s">
        <v>617</v>
      </c>
      <c r="X45" s="197">
        <v>0</v>
      </c>
      <c r="Y45" s="237" t="s">
        <v>617</v>
      </c>
      <c r="Z45" s="197">
        <v>0</v>
      </c>
      <c r="AA45" s="237" t="s">
        <v>617</v>
      </c>
      <c r="AB45" s="197">
        <v>0</v>
      </c>
      <c r="AC45" s="197">
        <v>0</v>
      </c>
    </row>
    <row r="46" spans="1:29" s="183" customFormat="1" x14ac:dyDescent="0.25">
      <c r="A46" s="190" t="s">
        <v>587</v>
      </c>
      <c r="B46" s="191" t="s">
        <v>588</v>
      </c>
      <c r="C46" s="197"/>
      <c r="D46" s="197"/>
      <c r="E46" s="197"/>
      <c r="F46" s="197"/>
      <c r="G46" s="197">
        <v>0</v>
      </c>
      <c r="H46" s="197">
        <v>0</v>
      </c>
      <c r="I46" s="237" t="s">
        <v>617</v>
      </c>
      <c r="J46" s="197">
        <v>0</v>
      </c>
      <c r="K46" s="237" t="s">
        <v>617</v>
      </c>
      <c r="L46" s="197">
        <v>0</v>
      </c>
      <c r="M46" s="237" t="s">
        <v>617</v>
      </c>
      <c r="N46" s="197">
        <v>0</v>
      </c>
      <c r="O46" s="237" t="s">
        <v>617</v>
      </c>
      <c r="P46" s="197">
        <v>0</v>
      </c>
      <c r="Q46" s="237" t="s">
        <v>617</v>
      </c>
      <c r="R46" s="197">
        <v>0</v>
      </c>
      <c r="S46" s="237" t="s">
        <v>617</v>
      </c>
      <c r="T46" s="197">
        <v>0</v>
      </c>
      <c r="U46" s="237" t="s">
        <v>617</v>
      </c>
      <c r="V46" s="197">
        <v>0</v>
      </c>
      <c r="W46" s="237" t="s">
        <v>617</v>
      </c>
      <c r="X46" s="197">
        <v>0</v>
      </c>
      <c r="Y46" s="237" t="s">
        <v>617</v>
      </c>
      <c r="Z46" s="197">
        <v>0</v>
      </c>
      <c r="AA46" s="237" t="s">
        <v>617</v>
      </c>
      <c r="AB46" s="197">
        <v>0</v>
      </c>
      <c r="AC46" s="197">
        <v>0</v>
      </c>
    </row>
    <row r="47" spans="1:29" s="183" customFormat="1" x14ac:dyDescent="0.25">
      <c r="A47" s="188" t="s">
        <v>62</v>
      </c>
      <c r="B47" s="189" t="s">
        <v>161</v>
      </c>
      <c r="C47" s="197"/>
      <c r="D47" s="197"/>
      <c r="E47" s="197"/>
      <c r="F47" s="197"/>
      <c r="G47" s="197"/>
      <c r="H47" s="197"/>
      <c r="I47" s="197"/>
      <c r="J47" s="197"/>
      <c r="K47" s="197"/>
      <c r="L47" s="197"/>
      <c r="M47" s="197"/>
      <c r="N47" s="197"/>
      <c r="O47" s="197"/>
      <c r="P47" s="197"/>
      <c r="Q47" s="197"/>
      <c r="R47" s="197"/>
      <c r="S47" s="237"/>
      <c r="T47" s="197"/>
      <c r="U47" s="197"/>
      <c r="V47" s="197"/>
      <c r="W47" s="197"/>
      <c r="X47" s="197"/>
      <c r="Y47" s="197"/>
      <c r="Z47" s="197"/>
      <c r="AA47" s="197"/>
      <c r="AB47" s="197"/>
      <c r="AC47" s="197"/>
    </row>
    <row r="48" spans="1:29" s="183" customFormat="1" ht="31.5" x14ac:dyDescent="0.25">
      <c r="A48" s="190" t="s">
        <v>160</v>
      </c>
      <c r="B48" s="193" t="s">
        <v>575</v>
      </c>
      <c r="C48" s="197"/>
      <c r="D48" s="197"/>
      <c r="E48" s="197"/>
      <c r="F48" s="197"/>
      <c r="G48" s="197">
        <v>32</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83" customFormat="1" x14ac:dyDescent="0.25">
      <c r="A49" s="190" t="s">
        <v>159</v>
      </c>
      <c r="B49" s="193" t="s">
        <v>157</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83" customFormat="1" ht="31.5" x14ac:dyDescent="0.25">
      <c r="A50" s="190" t="s">
        <v>158</v>
      </c>
      <c r="B50" s="191" t="s">
        <v>155</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83" customFormat="1" ht="35.25" customHeight="1" x14ac:dyDescent="0.25">
      <c r="A51" s="190" t="s">
        <v>156</v>
      </c>
      <c r="B51" s="191" t="s">
        <v>153</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83" customFormat="1" x14ac:dyDescent="0.25">
      <c r="A52" s="190" t="s">
        <v>154</v>
      </c>
      <c r="B52" s="191" t="s">
        <v>151</v>
      </c>
      <c r="C52" s="197"/>
      <c r="D52" s="197"/>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83" customFormat="1" ht="31.5" x14ac:dyDescent="0.25">
      <c r="A53" s="190" t="s">
        <v>152</v>
      </c>
      <c r="B53" s="191" t="s">
        <v>577</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83" customFormat="1" x14ac:dyDescent="0.25">
      <c r="A54" s="190" t="s">
        <v>150</v>
      </c>
      <c r="B54" s="191" t="s">
        <v>578</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83" customFormat="1" x14ac:dyDescent="0.25">
      <c r="A55" s="190" t="s">
        <v>589</v>
      </c>
      <c r="B55" s="191" t="s">
        <v>579</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83" customFormat="1" x14ac:dyDescent="0.25">
      <c r="A56" s="190" t="s">
        <v>590</v>
      </c>
      <c r="B56" s="191" t="s">
        <v>580</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83" customFormat="1" x14ac:dyDescent="0.25">
      <c r="A57" s="190" t="s">
        <v>591</v>
      </c>
      <c r="B57" s="191" t="s">
        <v>582</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83" customFormat="1" ht="36.75" customHeight="1" x14ac:dyDescent="0.25">
      <c r="A58" s="190" t="s">
        <v>592</v>
      </c>
      <c r="B58" s="191" t="s">
        <v>584</v>
      </c>
      <c r="C58" s="197"/>
      <c r="D58" s="197"/>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v>0</v>
      </c>
    </row>
    <row r="59" spans="1:29" s="183" customFormat="1" x14ac:dyDescent="0.25">
      <c r="A59" s="190" t="s">
        <v>593</v>
      </c>
      <c r="B59" s="191" t="s">
        <v>586</v>
      </c>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83" customFormat="1" x14ac:dyDescent="0.25">
      <c r="A60" s="190" t="s">
        <v>594</v>
      </c>
      <c r="B60" s="191" t="s">
        <v>588</v>
      </c>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83" customFormat="1" ht="31.5" x14ac:dyDescent="0.25">
      <c r="A61" s="188" t="s">
        <v>60</v>
      </c>
      <c r="B61" s="189"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s="183" customFormat="1" x14ac:dyDescent="0.25">
      <c r="A62" s="190" t="s">
        <v>148</v>
      </c>
      <c r="B62" s="191" t="s">
        <v>147</v>
      </c>
      <c r="C62" s="197">
        <v>23.159200432203914</v>
      </c>
      <c r="D62" s="197">
        <v>23.159200432203914</v>
      </c>
      <c r="E62" s="197"/>
      <c r="F62" s="197"/>
      <c r="G62" s="197">
        <v>177.07494599999998</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v>0</v>
      </c>
      <c r="AA62" s="197"/>
      <c r="AB62" s="197">
        <v>0</v>
      </c>
      <c r="AC62" s="197">
        <v>0</v>
      </c>
    </row>
    <row r="63" spans="1:29" s="183" customFormat="1" x14ac:dyDescent="0.25">
      <c r="A63" s="190" t="s">
        <v>146</v>
      </c>
      <c r="B63" s="191" t="s">
        <v>139</v>
      </c>
      <c r="C63" s="197"/>
      <c r="D63" s="197"/>
      <c r="E63" s="197"/>
      <c r="F63" s="197"/>
      <c r="G63" s="197">
        <v>32</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83" customFormat="1" x14ac:dyDescent="0.25">
      <c r="A64" s="190" t="s">
        <v>145</v>
      </c>
      <c r="B64" s="193"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83" customFormat="1" x14ac:dyDescent="0.25">
      <c r="A65" s="190" t="s">
        <v>144</v>
      </c>
      <c r="B65" s="193"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83" customFormat="1" x14ac:dyDescent="0.25">
      <c r="A66" s="190" t="s">
        <v>143</v>
      </c>
      <c r="B66" s="193" t="s">
        <v>140</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83" customFormat="1" x14ac:dyDescent="0.25">
      <c r="A67" s="190" t="s">
        <v>142</v>
      </c>
      <c r="B67" s="193" t="s">
        <v>595</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83" customFormat="1" x14ac:dyDescent="0.25">
      <c r="A68" s="190" t="s">
        <v>596</v>
      </c>
      <c r="B68" s="193" t="s">
        <v>597</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83" customFormat="1" x14ac:dyDescent="0.25">
      <c r="A69" s="190" t="s">
        <v>598</v>
      </c>
      <c r="B69" s="193" t="s">
        <v>599</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83" customFormat="1" x14ac:dyDescent="0.25">
      <c r="A70" s="190" t="s">
        <v>600</v>
      </c>
      <c r="B70" s="193" t="s">
        <v>601</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83" customFormat="1" x14ac:dyDescent="0.25">
      <c r="A71" s="190" t="s">
        <v>602</v>
      </c>
      <c r="B71" s="193" t="s">
        <v>603</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v>0</v>
      </c>
    </row>
    <row r="72" spans="1:29" s="183" customFormat="1" x14ac:dyDescent="0.25">
      <c r="A72" s="190" t="s">
        <v>604</v>
      </c>
      <c r="B72" s="193" t="s">
        <v>605</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83" customFormat="1" x14ac:dyDescent="0.25">
      <c r="A73" s="190" t="s">
        <v>606</v>
      </c>
      <c r="B73" s="193" t="s">
        <v>607</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83" customFormat="1" ht="36.75" customHeight="1" x14ac:dyDescent="0.25">
      <c r="A74" s="188" t="s">
        <v>59</v>
      </c>
      <c r="B74" s="194" t="s">
        <v>236</v>
      </c>
      <c r="C74" s="197"/>
      <c r="D74" s="197"/>
      <c r="E74" s="197"/>
      <c r="F74" s="197"/>
      <c r="G74" s="197"/>
      <c r="H74" s="197"/>
      <c r="I74" s="197"/>
      <c r="J74" s="197"/>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83" customFormat="1" x14ac:dyDescent="0.25">
      <c r="A75" s="188" t="s">
        <v>57</v>
      </c>
      <c r="B75" s="189"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3" customFormat="1" ht="31.5" x14ac:dyDescent="0.25">
      <c r="A76" s="190" t="s">
        <v>231</v>
      </c>
      <c r="B76" s="193" t="s">
        <v>575</v>
      </c>
      <c r="C76" s="197"/>
      <c r="D76" s="197"/>
      <c r="E76" s="197"/>
      <c r="F76" s="197"/>
      <c r="G76" s="197">
        <v>20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v>0</v>
      </c>
      <c r="AA76" s="197"/>
      <c r="AB76" s="197">
        <v>0</v>
      </c>
      <c r="AC76" s="197">
        <v>0</v>
      </c>
    </row>
    <row r="77" spans="1:29" s="183" customFormat="1" x14ac:dyDescent="0.25">
      <c r="A77" s="190" t="s">
        <v>232</v>
      </c>
      <c r="B77" s="193" t="s">
        <v>157</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83" customFormat="1" x14ac:dyDescent="0.25">
      <c r="A78" s="190" t="s">
        <v>233</v>
      </c>
      <c r="B78" s="191" t="s">
        <v>576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83" customFormat="1" ht="31.5" x14ac:dyDescent="0.25">
      <c r="A79" s="190" t="s">
        <v>234</v>
      </c>
      <c r="B79" s="191" t="s">
        <v>577</v>
      </c>
      <c r="C79" s="197"/>
      <c r="D79" s="197"/>
      <c r="E79" s="197"/>
      <c r="F79" s="197"/>
      <c r="G79" s="197">
        <v>0</v>
      </c>
      <c r="H79" s="197">
        <v>0</v>
      </c>
      <c r="I79" s="199"/>
      <c r="J79" s="197">
        <v>0</v>
      </c>
      <c r="K79" s="198"/>
      <c r="L79" s="197">
        <v>0</v>
      </c>
      <c r="M79" s="198"/>
      <c r="N79" s="197">
        <v>0</v>
      </c>
      <c r="O79" s="198"/>
      <c r="P79" s="197">
        <v>0</v>
      </c>
      <c r="Q79" s="198"/>
      <c r="R79" s="197">
        <v>0</v>
      </c>
      <c r="S79" s="198"/>
      <c r="T79" s="197">
        <v>0</v>
      </c>
      <c r="U79" s="198"/>
      <c r="V79" s="197">
        <v>0</v>
      </c>
      <c r="W79" s="198"/>
      <c r="X79" s="197">
        <v>0</v>
      </c>
      <c r="Y79" s="198"/>
      <c r="Z79" s="197">
        <v>0</v>
      </c>
      <c r="AA79" s="198"/>
      <c r="AB79" s="197">
        <v>0</v>
      </c>
      <c r="AC79" s="197">
        <v>0</v>
      </c>
    </row>
    <row r="80" spans="1:29" s="183" customFormat="1" x14ac:dyDescent="0.25">
      <c r="A80" s="190" t="s">
        <v>235</v>
      </c>
      <c r="B80" s="191" t="s">
        <v>578</v>
      </c>
      <c r="C80" s="197"/>
      <c r="D80" s="197"/>
      <c r="E80" s="197"/>
      <c r="F80" s="197"/>
      <c r="G80" s="197">
        <v>0</v>
      </c>
      <c r="H80" s="197">
        <v>0</v>
      </c>
      <c r="I80" s="199"/>
      <c r="J80" s="197">
        <v>0</v>
      </c>
      <c r="K80" s="198"/>
      <c r="L80" s="197">
        <v>0</v>
      </c>
      <c r="M80" s="198"/>
      <c r="N80" s="197">
        <v>0</v>
      </c>
      <c r="O80" s="198"/>
      <c r="P80" s="197">
        <v>0</v>
      </c>
      <c r="Q80" s="198"/>
      <c r="R80" s="197">
        <v>0</v>
      </c>
      <c r="S80" s="198"/>
      <c r="T80" s="197">
        <v>0</v>
      </c>
      <c r="U80" s="198"/>
      <c r="V80" s="197">
        <v>0</v>
      </c>
      <c r="W80" s="198"/>
      <c r="X80" s="197">
        <v>0</v>
      </c>
      <c r="Y80" s="198"/>
      <c r="Z80" s="197">
        <v>0</v>
      </c>
      <c r="AA80" s="198"/>
      <c r="AB80" s="197">
        <v>0</v>
      </c>
      <c r="AC80" s="197">
        <v>0</v>
      </c>
    </row>
    <row r="81" spans="1:29" s="183" customFormat="1" x14ac:dyDescent="0.25">
      <c r="A81" s="190" t="s">
        <v>608</v>
      </c>
      <c r="B81" s="191" t="s">
        <v>579</v>
      </c>
      <c r="C81" s="197"/>
      <c r="D81" s="197"/>
      <c r="E81" s="197"/>
      <c r="F81" s="197"/>
      <c r="G81" s="197">
        <v>0</v>
      </c>
      <c r="H81" s="197">
        <v>0</v>
      </c>
      <c r="I81" s="199"/>
      <c r="J81" s="197">
        <v>0</v>
      </c>
      <c r="K81" s="198"/>
      <c r="L81" s="197">
        <v>0</v>
      </c>
      <c r="M81" s="198"/>
      <c r="N81" s="197">
        <v>0</v>
      </c>
      <c r="O81" s="198"/>
      <c r="P81" s="197">
        <v>0</v>
      </c>
      <c r="Q81" s="198"/>
      <c r="R81" s="197">
        <v>0</v>
      </c>
      <c r="S81" s="198"/>
      <c r="T81" s="197">
        <v>0</v>
      </c>
      <c r="U81" s="198"/>
      <c r="V81" s="197">
        <v>0</v>
      </c>
      <c r="W81" s="198"/>
      <c r="X81" s="197">
        <v>0</v>
      </c>
      <c r="Y81" s="198"/>
      <c r="Z81" s="197">
        <v>0</v>
      </c>
      <c r="AA81" s="198"/>
      <c r="AB81" s="197">
        <v>0</v>
      </c>
      <c r="AC81" s="197">
        <v>0</v>
      </c>
    </row>
    <row r="82" spans="1:29" s="183" customFormat="1" x14ac:dyDescent="0.25">
      <c r="A82" s="190" t="s">
        <v>609</v>
      </c>
      <c r="B82" s="191" t="s">
        <v>580</v>
      </c>
      <c r="C82" s="197"/>
      <c r="D82" s="197"/>
      <c r="E82" s="197"/>
      <c r="F82" s="197"/>
      <c r="G82" s="197">
        <v>0</v>
      </c>
      <c r="H82" s="197">
        <v>0</v>
      </c>
      <c r="I82" s="199"/>
      <c r="J82" s="197">
        <v>0</v>
      </c>
      <c r="K82" s="198"/>
      <c r="L82" s="197">
        <v>0</v>
      </c>
      <c r="M82" s="198"/>
      <c r="N82" s="197">
        <v>0</v>
      </c>
      <c r="O82" s="198"/>
      <c r="P82" s="197">
        <v>0</v>
      </c>
      <c r="Q82" s="198"/>
      <c r="R82" s="197">
        <v>0</v>
      </c>
      <c r="S82" s="198"/>
      <c r="T82" s="197">
        <v>0</v>
      </c>
      <c r="U82" s="198"/>
      <c r="V82" s="197">
        <v>0</v>
      </c>
      <c r="W82" s="198"/>
      <c r="X82" s="197">
        <v>0</v>
      </c>
      <c r="Y82" s="198"/>
      <c r="Z82" s="197">
        <v>0</v>
      </c>
      <c r="AA82" s="198"/>
      <c r="AB82" s="197">
        <v>0</v>
      </c>
      <c r="AC82" s="197">
        <v>0</v>
      </c>
    </row>
    <row r="83" spans="1:29" s="183" customFormat="1" x14ac:dyDescent="0.25">
      <c r="A83" s="190" t="s">
        <v>610</v>
      </c>
      <c r="B83" s="191" t="s">
        <v>582</v>
      </c>
      <c r="C83" s="197"/>
      <c r="D83" s="197"/>
      <c r="E83" s="197"/>
      <c r="F83" s="197"/>
      <c r="G83" s="197">
        <v>0</v>
      </c>
      <c r="H83" s="197">
        <v>0</v>
      </c>
      <c r="I83" s="199"/>
      <c r="J83" s="197">
        <v>0</v>
      </c>
      <c r="K83" s="198"/>
      <c r="L83" s="197">
        <v>0</v>
      </c>
      <c r="M83" s="198"/>
      <c r="N83" s="197">
        <v>0</v>
      </c>
      <c r="O83" s="198"/>
      <c r="P83" s="197">
        <v>0</v>
      </c>
      <c r="Q83" s="198"/>
      <c r="R83" s="197">
        <v>0</v>
      </c>
      <c r="S83" s="198"/>
      <c r="T83" s="197">
        <v>0</v>
      </c>
      <c r="U83" s="198"/>
      <c r="V83" s="197">
        <v>0</v>
      </c>
      <c r="W83" s="198"/>
      <c r="X83" s="197">
        <v>0</v>
      </c>
      <c r="Y83" s="198"/>
      <c r="Z83" s="197">
        <v>0</v>
      </c>
      <c r="AA83" s="198"/>
      <c r="AB83" s="197">
        <v>0</v>
      </c>
      <c r="AC83" s="197">
        <v>0</v>
      </c>
    </row>
    <row r="84" spans="1:29" s="183" customFormat="1" x14ac:dyDescent="0.25">
      <c r="A84" s="190" t="s">
        <v>611</v>
      </c>
      <c r="B84" s="191" t="s">
        <v>584</v>
      </c>
      <c r="C84" s="197"/>
      <c r="D84" s="197"/>
      <c r="E84" s="197"/>
      <c r="F84" s="197"/>
      <c r="G84" s="197">
        <v>0</v>
      </c>
      <c r="H84" s="197">
        <v>0</v>
      </c>
      <c r="I84" s="199"/>
      <c r="J84" s="197">
        <v>0</v>
      </c>
      <c r="K84" s="198"/>
      <c r="L84" s="197">
        <v>0</v>
      </c>
      <c r="M84" s="198"/>
      <c r="N84" s="197">
        <v>0</v>
      </c>
      <c r="O84" s="198"/>
      <c r="P84" s="197">
        <v>0</v>
      </c>
      <c r="Q84" s="198"/>
      <c r="R84" s="197">
        <v>0</v>
      </c>
      <c r="S84" s="198"/>
      <c r="T84" s="197">
        <v>0</v>
      </c>
      <c r="U84" s="198"/>
      <c r="V84" s="197">
        <v>0</v>
      </c>
      <c r="W84" s="198"/>
      <c r="X84" s="197">
        <v>0</v>
      </c>
      <c r="Y84" s="198"/>
      <c r="Z84" s="197">
        <v>0</v>
      </c>
      <c r="AA84" s="198"/>
      <c r="AB84" s="197">
        <v>0</v>
      </c>
      <c r="AC84" s="197">
        <v>0</v>
      </c>
    </row>
    <row r="85" spans="1:29" s="183" customFormat="1" x14ac:dyDescent="0.25">
      <c r="A85" s="190" t="s">
        <v>612</v>
      </c>
      <c r="B85" s="191" t="s">
        <v>586</v>
      </c>
      <c r="C85" s="197"/>
      <c r="D85" s="197"/>
      <c r="E85" s="197"/>
      <c r="F85" s="197"/>
      <c r="G85" s="197">
        <v>0</v>
      </c>
      <c r="H85" s="197">
        <v>0</v>
      </c>
      <c r="I85" s="199"/>
      <c r="J85" s="197">
        <v>0</v>
      </c>
      <c r="K85" s="198"/>
      <c r="L85" s="197">
        <v>0</v>
      </c>
      <c r="M85" s="198"/>
      <c r="N85" s="197">
        <v>0</v>
      </c>
      <c r="O85" s="198"/>
      <c r="P85" s="197">
        <v>0</v>
      </c>
      <c r="Q85" s="198"/>
      <c r="R85" s="197">
        <v>0</v>
      </c>
      <c r="S85" s="198"/>
      <c r="T85" s="197">
        <v>0</v>
      </c>
      <c r="U85" s="198"/>
      <c r="V85" s="197">
        <v>0</v>
      </c>
      <c r="W85" s="198"/>
      <c r="X85" s="197">
        <v>0</v>
      </c>
      <c r="Y85" s="198"/>
      <c r="Z85" s="197">
        <v>0</v>
      </c>
      <c r="AA85" s="198"/>
      <c r="AB85" s="197">
        <v>0</v>
      </c>
      <c r="AC85" s="197">
        <v>0</v>
      </c>
    </row>
    <row r="86" spans="1:29" s="183" customFormat="1" x14ac:dyDescent="0.25">
      <c r="A86" s="190" t="s">
        <v>613</v>
      </c>
      <c r="B86" s="191" t="s">
        <v>588</v>
      </c>
      <c r="C86" s="197"/>
      <c r="D86" s="197"/>
      <c r="E86" s="197"/>
      <c r="F86" s="197"/>
      <c r="G86" s="197">
        <v>0</v>
      </c>
      <c r="H86" s="197">
        <v>0</v>
      </c>
      <c r="I86" s="199"/>
      <c r="J86" s="197">
        <v>0</v>
      </c>
      <c r="K86" s="198"/>
      <c r="L86" s="197">
        <v>0</v>
      </c>
      <c r="M86" s="198"/>
      <c r="N86" s="197">
        <v>0</v>
      </c>
      <c r="O86" s="198"/>
      <c r="P86" s="197">
        <v>0</v>
      </c>
      <c r="Q86" s="198"/>
      <c r="R86" s="197">
        <v>0</v>
      </c>
      <c r="S86" s="198"/>
      <c r="T86" s="197">
        <v>0</v>
      </c>
      <c r="U86" s="198"/>
      <c r="V86" s="197">
        <v>0</v>
      </c>
      <c r="W86" s="198"/>
      <c r="X86" s="197">
        <v>0</v>
      </c>
      <c r="Y86" s="198"/>
      <c r="Z86" s="197">
        <v>0</v>
      </c>
      <c r="AA86" s="198"/>
      <c r="AB86" s="197">
        <v>0</v>
      </c>
      <c r="AC86" s="197">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B20:AC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H24" zoomScale="70" zoomScaleSheetLayoutView="70" workbookViewId="0">
      <selection activeCell="B26" sqref="B26"/>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I_PK3600.07.01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380" t="s">
        <v>533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53</v>
      </c>
      <c r="B22" s="384" t="s">
        <v>25</v>
      </c>
      <c r="C22" s="381" t="s">
        <v>52</v>
      </c>
      <c r="D22" s="381" t="s">
        <v>51</v>
      </c>
      <c r="E22" s="387" t="s">
        <v>544</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2" customFormat="1" ht="64.5" customHeight="1" x14ac:dyDescent="0.25">
      <c r="A23" s="382"/>
      <c r="B23" s="385"/>
      <c r="C23" s="382"/>
      <c r="D23" s="382"/>
      <c r="E23" s="396" t="s">
        <v>24</v>
      </c>
      <c r="F23" s="398" t="s">
        <v>140</v>
      </c>
      <c r="G23" s="398" t="s">
        <v>139</v>
      </c>
      <c r="H23" s="398" t="s">
        <v>138</v>
      </c>
      <c r="I23" s="402" t="s">
        <v>454</v>
      </c>
      <c r="J23" s="402" t="s">
        <v>455</v>
      </c>
      <c r="K23" s="402" t="s">
        <v>456</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51" t="s">
        <v>14</v>
      </c>
      <c r="AG24" s="151" t="s">
        <v>13</v>
      </c>
      <c r="AH24" s="152" t="s">
        <v>3</v>
      </c>
      <c r="AI24" s="152" t="s">
        <v>12</v>
      </c>
      <c r="AJ24" s="383"/>
      <c r="AK24" s="383"/>
      <c r="AL24" s="383"/>
      <c r="AM24" s="383"/>
      <c r="AN24" s="383"/>
      <c r="AO24" s="383"/>
      <c r="AP24" s="383"/>
      <c r="AQ24" s="393"/>
      <c r="AR24" s="390"/>
      <c r="AS24" s="390"/>
      <c r="AT24" s="390"/>
      <c r="AU24" s="390"/>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30" t="s">
        <v>628</v>
      </c>
      <c r="B26" s="229" t="s">
        <v>669</v>
      </c>
      <c r="C26" s="229" t="s">
        <v>627</v>
      </c>
      <c r="D26" s="230" t="s">
        <v>672</v>
      </c>
      <c r="E26" s="228" t="s">
        <v>395</v>
      </c>
      <c r="F26" s="228" t="s">
        <v>395</v>
      </c>
      <c r="G26" s="228" t="s">
        <v>395</v>
      </c>
      <c r="H26" s="228" t="s">
        <v>395</v>
      </c>
      <c r="I26" s="228" t="s">
        <v>395</v>
      </c>
      <c r="J26" s="228" t="s">
        <v>395</v>
      </c>
      <c r="K26" s="228" t="s">
        <v>395</v>
      </c>
      <c r="L26" s="228" t="s">
        <v>395</v>
      </c>
      <c r="M26" s="227" t="s">
        <v>629</v>
      </c>
      <c r="N26" s="226" t="s">
        <v>630</v>
      </c>
      <c r="O26" s="229" t="s">
        <v>670</v>
      </c>
      <c r="P26" s="225">
        <v>65910</v>
      </c>
      <c r="Q26" s="229" t="s">
        <v>563</v>
      </c>
      <c r="R26" s="225">
        <v>65910</v>
      </c>
      <c r="S26" s="229" t="s">
        <v>631</v>
      </c>
      <c r="T26" s="229" t="s">
        <v>632</v>
      </c>
      <c r="U26" s="229">
        <v>5</v>
      </c>
      <c r="V26" s="229">
        <v>5</v>
      </c>
      <c r="W26" s="229" t="s">
        <v>633</v>
      </c>
      <c r="X26" s="225">
        <v>65860</v>
      </c>
      <c r="Y26" s="227"/>
      <c r="Z26" s="229">
        <v>1</v>
      </c>
      <c r="AA26" s="225">
        <v>65648</v>
      </c>
      <c r="AB26" s="225">
        <v>65648</v>
      </c>
      <c r="AC26" s="229" t="s">
        <v>633</v>
      </c>
      <c r="AD26" s="225">
        <v>77464</v>
      </c>
      <c r="AE26" s="225">
        <v>77464</v>
      </c>
      <c r="AF26" s="230" t="s">
        <v>638</v>
      </c>
      <c r="AG26" s="229" t="s">
        <v>639</v>
      </c>
      <c r="AH26" s="229" t="s">
        <v>640</v>
      </c>
      <c r="AI26" s="229" t="s">
        <v>640</v>
      </c>
      <c r="AJ26" s="229" t="s">
        <v>641</v>
      </c>
      <c r="AK26" s="229" t="s">
        <v>642</v>
      </c>
      <c r="AL26" s="227"/>
      <c r="AM26" s="227"/>
      <c r="AN26" s="224"/>
      <c r="AO26" s="227"/>
      <c r="AP26" s="229" t="s">
        <v>643</v>
      </c>
      <c r="AQ26" s="229" t="s">
        <v>643</v>
      </c>
      <c r="AR26" s="229" t="s">
        <v>643</v>
      </c>
      <c r="AS26" s="229" t="s">
        <v>643</v>
      </c>
      <c r="AT26" s="229" t="s">
        <v>644</v>
      </c>
      <c r="AU26" s="227"/>
      <c r="AV26" s="223" t="s">
        <v>645</v>
      </c>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29" t="s">
        <v>634</v>
      </c>
      <c r="X27" s="225">
        <v>65853</v>
      </c>
      <c r="Y27" s="222"/>
      <c r="Z27" s="222"/>
      <c r="AA27" s="225">
        <v>65748</v>
      </c>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9" t="s">
        <v>635</v>
      </c>
      <c r="X28" s="225">
        <v>65910</v>
      </c>
      <c r="Y28" s="229" t="s">
        <v>635</v>
      </c>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29" t="s">
        <v>636</v>
      </c>
      <c r="X29" s="225">
        <v>58468</v>
      </c>
      <c r="Y29" s="229" t="s">
        <v>636</v>
      </c>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29" t="s">
        <v>637</v>
      </c>
      <c r="X30" s="225">
        <v>65910</v>
      </c>
      <c r="Y30" s="229" t="s">
        <v>637</v>
      </c>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row r="31" spans="1:48" ht="51" x14ac:dyDescent="0.25">
      <c r="A31" s="221" t="s">
        <v>646</v>
      </c>
      <c r="B31" s="229" t="s">
        <v>669</v>
      </c>
      <c r="C31" s="229" t="s">
        <v>627</v>
      </c>
      <c r="D31" s="230" t="s">
        <v>671</v>
      </c>
      <c r="E31" s="228" t="s">
        <v>395</v>
      </c>
      <c r="F31" s="228" t="s">
        <v>395</v>
      </c>
      <c r="G31" s="228" t="s">
        <v>395</v>
      </c>
      <c r="H31" s="228" t="s">
        <v>395</v>
      </c>
      <c r="I31" s="228" t="s">
        <v>395</v>
      </c>
      <c r="J31" s="228" t="s">
        <v>395</v>
      </c>
      <c r="K31" s="228" t="s">
        <v>395</v>
      </c>
      <c r="L31" s="228" t="s">
        <v>395</v>
      </c>
      <c r="M31" s="227" t="s">
        <v>629</v>
      </c>
      <c r="N31" s="226" t="s">
        <v>647</v>
      </c>
      <c r="O31" s="229" t="s">
        <v>668</v>
      </c>
      <c r="P31" s="225">
        <v>2724</v>
      </c>
      <c r="Q31" s="229" t="s">
        <v>563</v>
      </c>
      <c r="R31" s="225">
        <v>2724</v>
      </c>
      <c r="S31" s="229" t="s">
        <v>648</v>
      </c>
      <c r="T31" s="229" t="s">
        <v>648</v>
      </c>
      <c r="U31" s="229">
        <v>2</v>
      </c>
      <c r="V31" s="229">
        <v>2</v>
      </c>
      <c r="W31" s="229" t="s">
        <v>649</v>
      </c>
      <c r="X31" s="225">
        <v>1864</v>
      </c>
      <c r="Y31" s="222"/>
      <c r="Z31" s="229">
        <v>1</v>
      </c>
      <c r="AA31" s="225">
        <v>1864</v>
      </c>
      <c r="AB31" s="225">
        <v>1864</v>
      </c>
      <c r="AC31" s="229" t="s">
        <v>649</v>
      </c>
      <c r="AD31" s="225">
        <v>2200</v>
      </c>
      <c r="AE31" s="225">
        <v>2200</v>
      </c>
      <c r="AF31" s="230" t="s">
        <v>651</v>
      </c>
      <c r="AG31" s="229" t="s">
        <v>639</v>
      </c>
      <c r="AH31" s="229" t="s">
        <v>652</v>
      </c>
      <c r="AI31" s="229" t="s">
        <v>653</v>
      </c>
      <c r="AJ31" s="229" t="s">
        <v>642</v>
      </c>
      <c r="AK31" s="229" t="s">
        <v>654</v>
      </c>
      <c r="AL31" s="222"/>
      <c r="AM31" s="222"/>
      <c r="AN31" s="222"/>
      <c r="AO31" s="222"/>
      <c r="AP31" s="229" t="s">
        <v>655</v>
      </c>
      <c r="AQ31" s="229" t="s">
        <v>655</v>
      </c>
      <c r="AR31" s="229" t="s">
        <v>656</v>
      </c>
      <c r="AS31" s="229" t="s">
        <v>656</v>
      </c>
      <c r="AT31" s="229" t="s">
        <v>644</v>
      </c>
      <c r="AU31" s="222"/>
      <c r="AV31" s="223" t="s">
        <v>657</v>
      </c>
    </row>
    <row r="32" spans="1:48" x14ac:dyDescent="0.25">
      <c r="A32" s="222"/>
      <c r="B32" s="222"/>
      <c r="C32" s="222"/>
      <c r="D32" s="222"/>
      <c r="E32" s="222"/>
      <c r="F32" s="222"/>
      <c r="G32" s="222"/>
      <c r="H32" s="222"/>
      <c r="I32" s="222"/>
      <c r="J32" s="222"/>
      <c r="K32" s="222"/>
      <c r="L32" s="222"/>
      <c r="M32" s="222"/>
      <c r="N32" s="222"/>
      <c r="O32" s="222"/>
      <c r="P32" s="222"/>
      <c r="Q32" s="222"/>
      <c r="R32" s="222"/>
      <c r="S32" s="222"/>
      <c r="T32" s="222"/>
      <c r="U32" s="222"/>
      <c r="V32" s="222"/>
      <c r="W32" s="229" t="s">
        <v>650</v>
      </c>
      <c r="X32" s="225">
        <v>2565</v>
      </c>
      <c r="Y32" s="222"/>
      <c r="Z32" s="222"/>
      <c r="AA32" s="225">
        <v>2416</v>
      </c>
      <c r="AB32" s="222"/>
      <c r="AC32" s="222"/>
      <c r="AD32" s="222"/>
      <c r="AE32" s="222"/>
      <c r="AF32" s="222"/>
      <c r="AG32" s="222"/>
      <c r="AH32" s="222"/>
      <c r="AI32" s="222"/>
      <c r="AJ32" s="222"/>
      <c r="AK32" s="222"/>
      <c r="AL32" s="222"/>
      <c r="AM32" s="222"/>
      <c r="AN32" s="222"/>
      <c r="AO32" s="222"/>
      <c r="AP32" s="222"/>
      <c r="AQ32" s="222"/>
      <c r="AR32" s="222"/>
      <c r="AS32" s="222"/>
      <c r="AT32" s="222"/>
      <c r="AU32" s="222"/>
      <c r="AV32"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28" zoomScale="90" zoomScaleNormal="90" zoomScaleSheetLayoutView="90" workbookViewId="0">
      <selection activeCell="B30" sqref="A30:B30"/>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7" t="s">
        <v>70</v>
      </c>
    </row>
    <row r="2" spans="1:6" ht="18.75" x14ac:dyDescent="0.3">
      <c r="B2" s="15" t="s">
        <v>11</v>
      </c>
    </row>
    <row r="3" spans="1:6" ht="18.75" x14ac:dyDescent="0.3">
      <c r="B3" s="15" t="s">
        <v>552</v>
      </c>
    </row>
    <row r="4" spans="1:6" x14ac:dyDescent="0.25">
      <c r="B4" s="42"/>
    </row>
    <row r="5" spans="1:6" ht="18.75" x14ac:dyDescent="0.3">
      <c r="A5" s="405" t="str">
        <f>'1. паспорт местоположение'!A5:C5</f>
        <v>Год раскрытия информации: 2022 год</v>
      </c>
      <c r="B5" s="405"/>
      <c r="C5" s="69"/>
      <c r="D5" s="69"/>
      <c r="E5" s="69"/>
      <c r="F5" s="69"/>
    </row>
    <row r="6" spans="1:6" ht="18.75" x14ac:dyDescent="0.3">
      <c r="A6" s="156"/>
      <c r="B6" s="156"/>
      <c r="C6" s="156"/>
      <c r="D6" s="156"/>
      <c r="E6" s="156"/>
      <c r="F6" s="156"/>
    </row>
    <row r="7" spans="1:6" ht="18.75" x14ac:dyDescent="0.25">
      <c r="A7" s="247" t="s">
        <v>10</v>
      </c>
      <c r="B7" s="247"/>
      <c r="C7" s="155"/>
      <c r="D7" s="155"/>
      <c r="E7" s="155"/>
      <c r="F7" s="155"/>
    </row>
    <row r="8" spans="1:6" ht="18.75" x14ac:dyDescent="0.25">
      <c r="A8" s="155"/>
      <c r="B8" s="155"/>
      <c r="C8" s="155"/>
      <c r="D8" s="155"/>
      <c r="E8" s="155"/>
      <c r="F8" s="155"/>
    </row>
    <row r="9" spans="1:6" x14ac:dyDescent="0.25">
      <c r="A9" s="251" t="str">
        <f>'1. паспорт местоположение'!A9:C9</f>
        <v>АО  "Россети Тюмень"</v>
      </c>
      <c r="B9" s="251"/>
      <c r="C9" s="153"/>
      <c r="D9" s="153"/>
      <c r="E9" s="153"/>
      <c r="F9" s="153"/>
    </row>
    <row r="10" spans="1:6" x14ac:dyDescent="0.25">
      <c r="A10" s="244" t="s">
        <v>9</v>
      </c>
      <c r="B10" s="244"/>
      <c r="C10" s="154"/>
      <c r="D10" s="154"/>
      <c r="E10" s="154"/>
      <c r="F10" s="154"/>
    </row>
    <row r="11" spans="1:6" ht="18.75" x14ac:dyDescent="0.25">
      <c r="A11" s="155"/>
      <c r="B11" s="155"/>
      <c r="C11" s="155"/>
      <c r="D11" s="155"/>
      <c r="E11" s="155"/>
      <c r="F11" s="155"/>
    </row>
    <row r="12" spans="1:6" ht="30.75" customHeight="1" x14ac:dyDescent="0.25">
      <c r="A12" s="251" t="str">
        <f>'1. паспорт местоположение'!A12:C12</f>
        <v>I_PK3600.07.01</v>
      </c>
      <c r="B12" s="251"/>
      <c r="C12" s="153"/>
      <c r="D12" s="153"/>
      <c r="E12" s="153"/>
      <c r="F12" s="153"/>
    </row>
    <row r="13" spans="1:6" x14ac:dyDescent="0.25">
      <c r="A13" s="244" t="s">
        <v>8</v>
      </c>
      <c r="B13" s="244"/>
      <c r="C13" s="154"/>
      <c r="D13" s="154"/>
      <c r="E13" s="154"/>
      <c r="F13" s="154"/>
    </row>
    <row r="14" spans="1:6" ht="18.75" x14ac:dyDescent="0.25">
      <c r="A14" s="11"/>
      <c r="B14" s="11"/>
      <c r="C14" s="11"/>
      <c r="D14" s="11"/>
      <c r="E14" s="11"/>
      <c r="F14" s="11"/>
    </row>
    <row r="15" spans="1:6" ht="44.25" customHeight="1" x14ac:dyDescent="0.25">
      <c r="A15" s="25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0"/>
      <c r="C15" s="153"/>
      <c r="D15" s="153"/>
      <c r="E15" s="153"/>
      <c r="F15" s="153"/>
    </row>
    <row r="16" spans="1:6" x14ac:dyDescent="0.25">
      <c r="A16" s="244" t="s">
        <v>7</v>
      </c>
      <c r="B16" s="244"/>
      <c r="C16" s="154"/>
      <c r="D16" s="154"/>
      <c r="E16" s="154"/>
      <c r="F16" s="154"/>
    </row>
    <row r="17" spans="1:2" x14ac:dyDescent="0.25">
      <c r="B17" s="143"/>
    </row>
    <row r="18" spans="1:2" ht="33.75" customHeight="1" x14ac:dyDescent="0.25">
      <c r="A18" s="407" t="s">
        <v>534</v>
      </c>
      <c r="B18" s="408"/>
    </row>
    <row r="19" spans="1:2" x14ac:dyDescent="0.25">
      <c r="B19" s="42"/>
    </row>
    <row r="20" spans="1:2" x14ac:dyDescent="0.25">
      <c r="B20" s="144"/>
    </row>
    <row r="21" spans="1:2" ht="83.25" customHeight="1" x14ac:dyDescent="0.25">
      <c r="A21" s="208" t="s">
        <v>402</v>
      </c>
      <c r="B21" s="202"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208" t="s">
        <v>403</v>
      </c>
      <c r="B22" s="202" t="str">
        <f>'1. паспорт местоположение'!C27</f>
        <v>районы Тюменской области</v>
      </c>
    </row>
    <row r="23" spans="1:2" ht="22.5" customHeight="1" x14ac:dyDescent="0.25">
      <c r="A23" s="208" t="s">
        <v>368</v>
      </c>
      <c r="B23" s="202" t="s">
        <v>559</v>
      </c>
    </row>
    <row r="24" spans="1:2" ht="24.75" customHeight="1" x14ac:dyDescent="0.25">
      <c r="A24" s="208" t="s">
        <v>404</v>
      </c>
      <c r="B24" s="202" t="s">
        <v>558</v>
      </c>
    </row>
    <row r="25" spans="1:2" ht="28.5" customHeight="1" x14ac:dyDescent="0.25">
      <c r="A25" s="209" t="s">
        <v>405</v>
      </c>
      <c r="B25" s="202" t="s">
        <v>571</v>
      </c>
    </row>
    <row r="26" spans="1:2" ht="37.5" customHeight="1" x14ac:dyDescent="0.25">
      <c r="A26" s="209" t="s">
        <v>406</v>
      </c>
      <c r="B26" s="204" t="s">
        <v>561</v>
      </c>
    </row>
    <row r="27" spans="1:2" ht="28.5" x14ac:dyDescent="0.25">
      <c r="A27" s="210" t="s">
        <v>407</v>
      </c>
      <c r="B27" s="207">
        <f>'6.2. Паспорт фин осв ввод'!D24</f>
        <v>27.363598338644696</v>
      </c>
    </row>
    <row r="28" spans="1:2" x14ac:dyDescent="0.25">
      <c r="A28" s="204" t="s">
        <v>408</v>
      </c>
      <c r="B28" s="204" t="s">
        <v>563</v>
      </c>
    </row>
    <row r="29" spans="1:2" ht="28.5" x14ac:dyDescent="0.25">
      <c r="A29" s="210" t="s">
        <v>409</v>
      </c>
      <c r="B29" s="220">
        <f>B38+B42</f>
        <v>16.386570000000003</v>
      </c>
    </row>
    <row r="30" spans="1:2" ht="28.5" x14ac:dyDescent="0.25">
      <c r="A30" s="238" t="s">
        <v>410</v>
      </c>
      <c r="B30" s="239">
        <v>7.9180000000000001</v>
      </c>
    </row>
    <row r="31" spans="1:2" x14ac:dyDescent="0.25">
      <c r="A31" s="204" t="s">
        <v>411</v>
      </c>
      <c r="B31" s="204"/>
    </row>
    <row r="32" spans="1:2" ht="28.5" x14ac:dyDescent="0.25">
      <c r="A32" s="210" t="s">
        <v>412</v>
      </c>
      <c r="B32" s="204">
        <v>0</v>
      </c>
    </row>
    <row r="33" spans="1:2" ht="30" x14ac:dyDescent="0.25">
      <c r="A33" s="204" t="s">
        <v>413</v>
      </c>
      <c r="B33" s="206"/>
    </row>
    <row r="34" spans="1:2" x14ac:dyDescent="0.25">
      <c r="A34" s="204" t="s">
        <v>414</v>
      </c>
      <c r="B34" s="206"/>
    </row>
    <row r="35" spans="1:2" x14ac:dyDescent="0.25">
      <c r="A35" s="204" t="s">
        <v>415</v>
      </c>
      <c r="B35" s="206"/>
    </row>
    <row r="36" spans="1:2" x14ac:dyDescent="0.25">
      <c r="A36" s="204" t="s">
        <v>416</v>
      </c>
      <c r="B36" s="206"/>
    </row>
    <row r="37" spans="1:2" ht="28.5" x14ac:dyDescent="0.25">
      <c r="A37" s="210" t="s">
        <v>417</v>
      </c>
      <c r="B37" s="204"/>
    </row>
    <row r="38" spans="1:2" ht="30" x14ac:dyDescent="0.25">
      <c r="A38" s="211" t="s">
        <v>623</v>
      </c>
      <c r="B38" s="205">
        <v>15.147360000000001</v>
      </c>
    </row>
    <row r="39" spans="1:2" x14ac:dyDescent="0.25">
      <c r="A39" s="212" t="s">
        <v>414</v>
      </c>
      <c r="B39" s="213"/>
    </row>
    <row r="40" spans="1:2" x14ac:dyDescent="0.25">
      <c r="A40" s="212" t="s">
        <v>415</v>
      </c>
      <c r="B40" s="203">
        <v>15.147360000000001</v>
      </c>
    </row>
    <row r="41" spans="1:2" x14ac:dyDescent="0.25">
      <c r="A41" s="212" t="s">
        <v>416</v>
      </c>
      <c r="B41" s="203">
        <v>12.836779999999999</v>
      </c>
    </row>
    <row r="42" spans="1:2" ht="30" x14ac:dyDescent="0.25">
      <c r="A42" s="211" t="s">
        <v>624</v>
      </c>
      <c r="B42" s="205">
        <v>1.2392100000000001</v>
      </c>
    </row>
    <row r="43" spans="1:2" x14ac:dyDescent="0.25">
      <c r="A43" s="212" t="s">
        <v>414</v>
      </c>
      <c r="B43" s="213"/>
    </row>
    <row r="44" spans="1:2" x14ac:dyDescent="0.25">
      <c r="A44" s="212" t="s">
        <v>415</v>
      </c>
      <c r="B44" s="203">
        <v>1.2392100000000001</v>
      </c>
    </row>
    <row r="45" spans="1:2" x14ac:dyDescent="0.25">
      <c r="A45" s="212" t="s">
        <v>416</v>
      </c>
      <c r="B45" s="203">
        <v>1.1749000000000001</v>
      </c>
    </row>
    <row r="46" spans="1:2" ht="28.5" x14ac:dyDescent="0.25">
      <c r="A46" s="210" t="s">
        <v>418</v>
      </c>
      <c r="B46" s="204"/>
    </row>
    <row r="47" spans="1:2" ht="30" x14ac:dyDescent="0.25">
      <c r="A47" s="204" t="s">
        <v>413</v>
      </c>
      <c r="B47" s="204"/>
    </row>
    <row r="48" spans="1:2" x14ac:dyDescent="0.25">
      <c r="A48" s="204" t="s">
        <v>414</v>
      </c>
      <c r="B48" s="204"/>
    </row>
    <row r="49" spans="1:2" x14ac:dyDescent="0.25">
      <c r="A49" s="204" t="s">
        <v>415</v>
      </c>
      <c r="B49" s="204"/>
    </row>
    <row r="50" spans="1:2" x14ac:dyDescent="0.25">
      <c r="A50" s="204" t="s">
        <v>416</v>
      </c>
      <c r="B50" s="204"/>
    </row>
    <row r="51" spans="1:2" ht="28.5" x14ac:dyDescent="0.25">
      <c r="A51" s="209" t="s">
        <v>419</v>
      </c>
      <c r="B51" s="214"/>
    </row>
    <row r="52" spans="1:2" x14ac:dyDescent="0.25">
      <c r="A52" s="215" t="s">
        <v>411</v>
      </c>
      <c r="B52" s="214"/>
    </row>
    <row r="53" spans="1:2" x14ac:dyDescent="0.25">
      <c r="A53" s="215" t="s">
        <v>420</v>
      </c>
      <c r="B53" s="214"/>
    </row>
    <row r="54" spans="1:2" x14ac:dyDescent="0.25">
      <c r="A54" s="215" t="s">
        <v>421</v>
      </c>
      <c r="B54" s="214"/>
    </row>
    <row r="55" spans="1:2" x14ac:dyDescent="0.25">
      <c r="A55" s="215" t="s">
        <v>422</v>
      </c>
      <c r="B55" s="214"/>
    </row>
    <row r="56" spans="1:2" x14ac:dyDescent="0.25">
      <c r="A56" s="209" t="s">
        <v>423</v>
      </c>
      <c r="B56" s="204"/>
    </row>
    <row r="57" spans="1:2" x14ac:dyDescent="0.25">
      <c r="A57" s="209" t="s">
        <v>424</v>
      </c>
      <c r="B57" s="206">
        <v>16.386569999999999</v>
      </c>
    </row>
    <row r="58" spans="1:2" x14ac:dyDescent="0.25">
      <c r="A58" s="209" t="s">
        <v>425</v>
      </c>
      <c r="B58" s="206"/>
    </row>
    <row r="59" spans="1:2" x14ac:dyDescent="0.25">
      <c r="A59" s="209" t="s">
        <v>426</v>
      </c>
      <c r="B59" s="206">
        <v>14.010999999999999</v>
      </c>
    </row>
    <row r="60" spans="1:2" ht="15.75" customHeight="1" x14ac:dyDescent="0.25">
      <c r="A60" s="209" t="s">
        <v>427</v>
      </c>
      <c r="B60" s="215" t="s">
        <v>428</v>
      </c>
    </row>
    <row r="61" spans="1:2" ht="39.75" customHeight="1" x14ac:dyDescent="0.25">
      <c r="A61" s="215" t="s">
        <v>429</v>
      </c>
      <c r="B61" s="213" t="s">
        <v>626</v>
      </c>
    </row>
    <row r="62" spans="1:2" ht="23.25" customHeight="1" x14ac:dyDescent="0.25">
      <c r="A62" s="215" t="s">
        <v>430</v>
      </c>
      <c r="B62" s="215"/>
    </row>
    <row r="63" spans="1:2" x14ac:dyDescent="0.25">
      <c r="A63" s="215" t="s">
        <v>431</v>
      </c>
      <c r="B63" s="215"/>
    </row>
    <row r="64" spans="1:2" x14ac:dyDescent="0.25">
      <c r="A64" s="215" t="s">
        <v>432</v>
      </c>
      <c r="B64" s="215"/>
    </row>
    <row r="65" spans="1:2" x14ac:dyDescent="0.25">
      <c r="A65" s="215" t="s">
        <v>433</v>
      </c>
      <c r="B65" s="215" t="s">
        <v>625</v>
      </c>
    </row>
    <row r="66" spans="1:2" ht="30" x14ac:dyDescent="0.25">
      <c r="A66" s="215" t="s">
        <v>434</v>
      </c>
      <c r="B66" s="215"/>
    </row>
    <row r="67" spans="1:2" ht="28.5" x14ac:dyDescent="0.25">
      <c r="A67" s="209" t="s">
        <v>435</v>
      </c>
      <c r="B67" s="215"/>
    </row>
    <row r="68" spans="1:2" x14ac:dyDescent="0.25">
      <c r="A68" s="215" t="s">
        <v>411</v>
      </c>
      <c r="B68" s="215"/>
    </row>
    <row r="69" spans="1:2" x14ac:dyDescent="0.25">
      <c r="A69" s="215" t="s">
        <v>436</v>
      </c>
      <c r="B69" s="215"/>
    </row>
    <row r="70" spans="1:2" x14ac:dyDescent="0.25">
      <c r="A70" s="215" t="s">
        <v>437</v>
      </c>
      <c r="B70" s="215"/>
    </row>
    <row r="71" spans="1:2" ht="30" x14ac:dyDescent="0.25">
      <c r="A71" s="216" t="s">
        <v>438</v>
      </c>
      <c r="B71" s="217" t="s">
        <v>439</v>
      </c>
    </row>
    <row r="72" spans="1:2" x14ac:dyDescent="0.25">
      <c r="A72" s="209" t="s">
        <v>440</v>
      </c>
      <c r="B72" s="204"/>
    </row>
    <row r="73" spans="1:2" x14ac:dyDescent="0.25">
      <c r="A73" s="215" t="s">
        <v>441</v>
      </c>
      <c r="B73" s="204"/>
    </row>
    <row r="74" spans="1:2" x14ac:dyDescent="0.25">
      <c r="A74" s="215" t="s">
        <v>442</v>
      </c>
      <c r="B74" s="204"/>
    </row>
    <row r="75" spans="1:2" x14ac:dyDescent="0.25">
      <c r="A75" s="215" t="s">
        <v>443</v>
      </c>
      <c r="B75" s="204"/>
    </row>
    <row r="76" spans="1:2" ht="28.5" x14ac:dyDescent="0.25">
      <c r="A76" s="218" t="s">
        <v>444</v>
      </c>
      <c r="B76" s="215" t="s">
        <v>554</v>
      </c>
    </row>
    <row r="77" spans="1:2" ht="28.5" x14ac:dyDescent="0.25">
      <c r="A77" s="209" t="s">
        <v>445</v>
      </c>
      <c r="B77" s="406" t="s">
        <v>555</v>
      </c>
    </row>
    <row r="78" spans="1:2" x14ac:dyDescent="0.25">
      <c r="A78" s="215" t="s">
        <v>446</v>
      </c>
      <c r="B78" s="406"/>
    </row>
    <row r="79" spans="1:2" x14ac:dyDescent="0.25">
      <c r="A79" s="215" t="s">
        <v>447</v>
      </c>
      <c r="B79" s="406"/>
    </row>
    <row r="80" spans="1:2" x14ac:dyDescent="0.25">
      <c r="A80" s="215" t="s">
        <v>448</v>
      </c>
      <c r="B80" s="406"/>
    </row>
    <row r="81" spans="1:2" x14ac:dyDescent="0.25">
      <c r="A81" s="215" t="s">
        <v>449</v>
      </c>
      <c r="B81" s="406"/>
    </row>
    <row r="82" spans="1:2" x14ac:dyDescent="0.25">
      <c r="A82" s="219" t="s">
        <v>450</v>
      </c>
      <c r="B82" s="406"/>
    </row>
    <row r="85" spans="1:2" x14ac:dyDescent="0.25">
      <c r="A85" s="145"/>
      <c r="B85" s="146"/>
    </row>
    <row r="86" spans="1:2" x14ac:dyDescent="0.25">
      <c r="B86" s="147"/>
    </row>
    <row r="87" spans="1:2" x14ac:dyDescent="0.25">
      <c r="B87" s="14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2022-03-28T08:44:14Z</dcterms:modified>
</cp:coreProperties>
</file>